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Текущий ремонт Армавирэнергосбы" sheetId="1" r:id="rId1"/>
  </sheets>
  <definedNames>
    <definedName name="_xlnm.Print_Area" localSheetId="0">'Текущий ремонт Армавирэнергосбы'!$A$1:$H$197</definedName>
    <definedName name="_xlnm.Print_Titles" localSheetId="0">'Текущий ремонт Армавирэнергосбы'!$5:$5</definedName>
  </definedNames>
  <calcPr calcMode="auto" refMode="A1"/>
</workbook>
</file>

<file path=xl/sharedStrings.xml><?xml version="1.0" encoding="utf-8"?>
<sst xmlns="http://schemas.openxmlformats.org/spreadsheetml/2006/main" count="386" uniqueCount="386">
  <si>
    <t>Ведомость объёмов работ</t>
  </si>
  <si>
    <t>№ п/п</t>
  </si>
  <si>
    <t>№ в ЛСР</t>
  </si>
  <si>
    <t>Наименование работ</t>
  </si>
  <si>
    <t xml:space="preserve"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</si>
  <si>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</si>
  <si>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</si>
  <si>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</si>
  <si>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Текущий ремон в здании филиала АО «НЭСК» «Армавирэнергосбыт», расположенного по адресу: г. Армавир, ул. Ефремова, д. 254 А.</t>
  </si>
  <si>
    <t>1</t>
  </si>
  <si>
    <t>Демонтаж: светильников для люминесцентных ламп</t>
  </si>
  <si>
    <t>шт</t>
  </si>
  <si>
    <t xml:space="preserve">(40 / 100)*100 </t>
  </si>
  <si>
    <t xml:space="preserve">1 </t>
  </si>
  <si>
    <t>2</t>
  </si>
  <si>
    <t>Светильник в подвесных потолках, устанавливаемый: на подвесках, количество ламп в светильнике свыше 2 до 4</t>
  </si>
  <si>
    <t>3</t>
  </si>
  <si>
    <t>Светильник светодиодный SONNEN АРМСТРОНГ холодный свет 6500K, 595x595x19, 36Вт, прозрачный</t>
  </si>
  <si>
    <t xml:space="preserve"> </t>
  </si>
  <si>
    <t>4</t>
  </si>
  <si>
    <t>Замена элементов облицовки потолков: пластиковых панелей без замены каркаса</t>
  </si>
  <si>
    <t>м2</t>
  </si>
  <si>
    <t xml:space="preserve">(7,2 / 100)*100 </t>
  </si>
  <si>
    <t>5</t>
  </si>
  <si>
    <t>Плита потолочная Knauf Armstrong Байкал 90RH Board 600x600x12 мм</t>
  </si>
  <si>
    <t>6</t>
  </si>
  <si>
    <t>Смена оконных приборов: ручки</t>
  </si>
  <si>
    <t xml:space="preserve">(2 / 100)*100 </t>
  </si>
  <si>
    <t>7</t>
  </si>
  <si>
    <t>Ручка для окон ПВХ с блокиратором Elementis штифт 43 мм белая</t>
  </si>
  <si>
    <t>8</t>
  </si>
  <si>
    <t>Смена дверных приборов: замки врезные</t>
  </si>
  <si>
    <t xml:space="preserve">(5 / 100)*100 </t>
  </si>
  <si>
    <t>9</t>
  </si>
  <si>
    <t>Комплект ручек с защелкой, заверткой и петлями м/о 70 мм Avers 22050-A-CRM/WC хром</t>
  </si>
  <si>
    <t>10</t>
  </si>
  <si>
    <t xml:space="preserve">(1 / 100)*100 </t>
  </si>
  <si>
    <t>11</t>
  </si>
  <si>
    <t>Ручка для пластиковых дверей Vettore PVH 85-28 W + узкопрофильный замок 153-30 CP + личинка замка 30x30 NI белый</t>
  </si>
  <si>
    <t>12</t>
  </si>
  <si>
    <t>Смена керамических коврово-мозаичных плиток в полах: до 10 шт.</t>
  </si>
  <si>
    <t xml:space="preserve">((4*2) / 100)*100 </t>
  </si>
  <si>
    <t>13</t>
  </si>
  <si>
    <t>Плитка керамическая для полов, неглазурованная, гладкая, цветная, толщина 13 мм</t>
  </si>
  <si>
    <t xml:space="preserve">0,36*4*2 </t>
  </si>
  <si>
    <t>Калитка</t>
  </si>
  <si>
    <t>14</t>
  </si>
  <si>
    <t>15</t>
  </si>
  <si>
    <t>Врезной замок ЗЕНИТ ЗВ4-3.07</t>
  </si>
  <si>
    <t>16</t>
  </si>
  <si>
    <t>Ремонт калиток</t>
  </si>
  <si>
    <t xml:space="preserve">(2,5 / 100)*100 </t>
  </si>
  <si>
    <t>17</t>
  </si>
  <si>
    <t>Очистка поверхности щетками</t>
  </si>
  <si>
    <t>18</t>
  </si>
  <si>
    <t>Обеспыливание поверхности</t>
  </si>
  <si>
    <t>19</t>
  </si>
  <si>
    <t>Огрунтовка металлических поверхностей за один раз: грунтовкой алкидной</t>
  </si>
  <si>
    <t>20</t>
  </si>
  <si>
    <t>Уайт-спирит</t>
  </si>
  <si>
    <t>кг</t>
  </si>
  <si>
    <t xml:space="preserve">0,00005*1000 </t>
  </si>
  <si>
    <t>21</t>
  </si>
  <si>
    <t>Грунтовка ГФ-021</t>
  </si>
  <si>
    <t>т</t>
  </si>
  <si>
    <t>22</t>
  </si>
  <si>
    <t>Окраска металлических огрунтованных поверхностей: эмалью из эпоксидной и перхлорвиниловой смолы</t>
  </si>
  <si>
    <t>23</t>
  </si>
  <si>
    <t>Состав (грунт-эмаль) двухкомпонентный эпоксидный с содержанием фосфата цинка для антикоррозионной защиты металлических конструкций, расход 0,51 кг/м2 при толщине слоя 0,12 мм</t>
  </si>
  <si>
    <t xml:space="preserve">0,51*2,5*2 </t>
  </si>
  <si>
    <t>24</t>
  </si>
  <si>
    <t xml:space="preserve">0,000325*1000 </t>
  </si>
  <si>
    <t>Забор</t>
  </si>
  <si>
    <t>25</t>
  </si>
  <si>
    <t xml:space="preserve">35*2/2 </t>
  </si>
  <si>
    <t>26</t>
  </si>
  <si>
    <t>27</t>
  </si>
  <si>
    <t xml:space="preserve">((35*2/2) / 100)*100 </t>
  </si>
  <si>
    <t>28</t>
  </si>
  <si>
    <t xml:space="preserve">0,0007*1000 </t>
  </si>
  <si>
    <t>29</t>
  </si>
  <si>
    <t>30</t>
  </si>
  <si>
    <t>31</t>
  </si>
  <si>
    <t xml:space="preserve">0,014*1000 </t>
  </si>
  <si>
    <t>32</t>
  </si>
  <si>
    <t xml:space="preserve">0,002275*1000 </t>
  </si>
  <si>
    <t>Реставрация лавочек</t>
  </si>
  <si>
    <t>33</t>
  </si>
  <si>
    <t>34</t>
  </si>
  <si>
    <t>Обработка каменных, бетонных, кирпичных и деревянных поверхностей антисептиком</t>
  </si>
  <si>
    <t xml:space="preserve">(8,35 / 100)*100 </t>
  </si>
  <si>
    <t>35</t>
  </si>
  <si>
    <t>Антисептик-антипирен для древесины, для наружных и внутренних работ по обработке деревянных зданий и конструкций, усиленный антисептик с защитой от термитов, плотность при 20 °C 1,13-1,22 г/см3, температура при обработке от -15 до +50 °C, температура при эксплуатации от -50 до +80 °C</t>
  </si>
  <si>
    <t>36</t>
  </si>
  <si>
    <t>Улучшенная масляная окраска ранее окрашенных дверей: за два раза с расчисткой старой краски более 35%</t>
  </si>
  <si>
    <t>37</t>
  </si>
  <si>
    <t>Грунтовка (праймер) однокомпонентная полиуретановая низковязкая адгезионная глубокого проникновения для бетонных, цементно-песчаных, деревянных и полиуретановых поверхностей, расход 0,15-0,30 кг/м2</t>
  </si>
  <si>
    <t xml:space="preserve">0,225*8,35 </t>
  </si>
  <si>
    <t>38</t>
  </si>
  <si>
    <t>Эмаль универсальная акриловая Текс Профи основа А белая глянцевая</t>
  </si>
  <si>
    <t>Замена насоса</t>
  </si>
  <si>
    <t>39</t>
  </si>
  <si>
    <t>Демонтаж насосов центробежных с электродвигателем, масса агрегата: до 0,1 т</t>
  </si>
  <si>
    <t>40</t>
  </si>
  <si>
    <t>Установка насосов центробежных с электродвигателем, масса агрегата: до 0,1 т</t>
  </si>
  <si>
    <t>41</t>
  </si>
  <si>
    <t>Насос циркуляционный UPS 25-40 180 (1х230В)</t>
  </si>
  <si>
    <t>Ремонт цоколя</t>
  </si>
  <si>
    <t>42</t>
  </si>
  <si>
    <t>Наружная облицовка по бетонной поверхности фасадными керамическими цветными плитками (типа "кабанчик") на цементном растворе: стен</t>
  </si>
  <si>
    <t xml:space="preserve">(4 / 100)*100 </t>
  </si>
  <si>
    <t>43</t>
  </si>
  <si>
    <t>Раствор готовый кладочный, цементный, М100</t>
  </si>
  <si>
    <t>м3</t>
  </si>
  <si>
    <t>44</t>
  </si>
  <si>
    <t>Разъемы штепсельные с разделкой и включением кабеля: с экранированными парами, емкость 5х2</t>
  </si>
  <si>
    <t>45</t>
  </si>
  <si>
    <t>Розетка USB A+C 2,4 A SE Атлас Дизайн без рамки белая</t>
  </si>
  <si>
    <t>46</t>
  </si>
  <si>
    <t>Рамка SE Атлас Дизайн 1 пост белая</t>
  </si>
  <si>
    <t>Входное крыльцо</t>
  </si>
  <si>
    <t>47</t>
  </si>
  <si>
    <t>Разборка покрытий полов: из керамических плиток</t>
  </si>
  <si>
    <t xml:space="preserve">((5,6*1,83+5,6*0,2+1,83*0,2) / 100)*100 </t>
  </si>
  <si>
    <t>48</t>
  </si>
  <si>
    <t>Устройство покрытий из плит керамогранитных размером: 60х60 см</t>
  </si>
  <si>
    <t>49</t>
  </si>
  <si>
    <t>Керамогранит Гранитея G343-Taganay Grey MR 60x60 60x60см 1.44 м² цвет серый</t>
  </si>
  <si>
    <t>50</t>
  </si>
  <si>
    <t>Цементная затирка 1-10 мм серый сланец 1 кг Церезит CE 40</t>
  </si>
  <si>
    <t xml:space="preserve">0,2*11,96868 </t>
  </si>
  <si>
    <t>51</t>
  </si>
  <si>
    <t>Клей для плитки C1T 25 кг Церезит СМ 11 PRO</t>
  </si>
  <si>
    <t xml:space="preserve">9,6*11,96868 </t>
  </si>
  <si>
    <t>Раздел 2. Текущий ремонт в здании Лабинского участка филиала АО «НЭСК» «Армавирэнергосбыт», расположенного по адресу: г. Лабинск, ул. Пионерская, д. 71</t>
  </si>
  <si>
    <t>Приемная</t>
  </si>
  <si>
    <t>52</t>
  </si>
  <si>
    <t xml:space="preserve">(12 / 100)*100 </t>
  </si>
  <si>
    <t>53</t>
  </si>
  <si>
    <t>54</t>
  </si>
  <si>
    <t>55</t>
  </si>
  <si>
    <t>Заделка трещин в кирпичных стенах: цементным раствором</t>
  </si>
  <si>
    <t>м</t>
  </si>
  <si>
    <t xml:space="preserve">(4 / 10)*10 </t>
  </si>
  <si>
    <t>56</t>
  </si>
  <si>
    <t>Окраска водно-дисперсионными акриловыми составами высококачественная: по штукатурке стен</t>
  </si>
  <si>
    <t xml:space="preserve">((4+3,5*3,2*2) / 100)*100 </t>
  </si>
  <si>
    <t>57</t>
  </si>
  <si>
    <t>Краска водно-дисперсионная акрилатная ВД-АК-116</t>
  </si>
  <si>
    <t xml:space="preserve">0,00792*1000 </t>
  </si>
  <si>
    <t>58</t>
  </si>
  <si>
    <t>Грунтовка акриловая ВД-АК-02</t>
  </si>
  <si>
    <t xml:space="preserve">0,00528*1000 </t>
  </si>
  <si>
    <t>Котельная</t>
  </si>
  <si>
    <t>59</t>
  </si>
  <si>
    <t>Демонтаж водоподогревателей емкостных вместимостью: до 1 м3</t>
  </si>
  <si>
    <t>60</t>
  </si>
  <si>
    <t>Установка водоподогревателей емкостных вместимостью: до 1 м3</t>
  </si>
  <si>
    <t>61</t>
  </si>
  <si>
    <t>Электрокотел УМТ ЭВПМ «Эльбрус» 24 кВт, 380В, ТЭН нержавеющая сталь Н0116861</t>
  </si>
  <si>
    <t>62</t>
  </si>
  <si>
    <t>63</t>
  </si>
  <si>
    <t>64</t>
  </si>
  <si>
    <t xml:space="preserve">Очистка вручную поверхности фасадов простых от перхлорвиниловых и масляных красок: с земли и лесов
ПРИМЕНИТЕЛЬНО</t>
  </si>
  <si>
    <t>65</t>
  </si>
  <si>
    <t>Антигрибковая защита поверхностей каменных конструкций</t>
  </si>
  <si>
    <t>66</t>
  </si>
  <si>
    <t>Средство противогрибковое Церезит СТ 99 концентрат 1 кг</t>
  </si>
  <si>
    <t>67</t>
  </si>
  <si>
    <t>Ремонт штукатурки внутренних стен по камню известковым раствором площадью отдельных мест: до 1 м2 толщиной слоя до 20 мм</t>
  </si>
  <si>
    <t>68</t>
  </si>
  <si>
    <t xml:space="preserve">(((3,2+3)*3*2) / 100)*100 </t>
  </si>
  <si>
    <t>69</t>
  </si>
  <si>
    <t xml:space="preserve">0,01116*1000 </t>
  </si>
  <si>
    <t>70</t>
  </si>
  <si>
    <t xml:space="preserve">0,00744*1000 </t>
  </si>
  <si>
    <t>1 этаж</t>
  </si>
  <si>
    <t>71</t>
  </si>
  <si>
    <t>72</t>
  </si>
  <si>
    <t>73</t>
  </si>
  <si>
    <t>74</t>
  </si>
  <si>
    <t>75</t>
  </si>
  <si>
    <t xml:space="preserve">0,0006*1000 </t>
  </si>
  <si>
    <t>76</t>
  </si>
  <si>
    <t xml:space="preserve">0,0004*1000 </t>
  </si>
  <si>
    <t>77</t>
  </si>
  <si>
    <t>78</t>
  </si>
  <si>
    <t xml:space="preserve">0,36*4 </t>
  </si>
  <si>
    <t>79</t>
  </si>
  <si>
    <t xml:space="preserve">((0,4*4*3,2+2*1) / 100)*100 </t>
  </si>
  <si>
    <t>80</t>
  </si>
  <si>
    <t xml:space="preserve">0,002136*1000 </t>
  </si>
  <si>
    <t>81</t>
  </si>
  <si>
    <t xml:space="preserve">0,001424*1000 </t>
  </si>
  <si>
    <t>Кабинет №12</t>
  </si>
  <si>
    <t>82</t>
  </si>
  <si>
    <t>83</t>
  </si>
  <si>
    <t xml:space="preserve">(((2,8+5,5)*3*2) / 100)*100 </t>
  </si>
  <si>
    <t>84</t>
  </si>
  <si>
    <t xml:space="preserve">0,01494*1000 </t>
  </si>
  <si>
    <t>85</t>
  </si>
  <si>
    <t xml:space="preserve">0,00996*1000 </t>
  </si>
  <si>
    <t>Кабинет 10-1</t>
  </si>
  <si>
    <t>86</t>
  </si>
  <si>
    <t xml:space="preserve">((2*2) / 100)*100 </t>
  </si>
  <si>
    <t>87</t>
  </si>
  <si>
    <t xml:space="preserve">(((2,9+5,5)*3*2) / 100)*100 </t>
  </si>
  <si>
    <t>88</t>
  </si>
  <si>
    <t xml:space="preserve">0,01512*1000 </t>
  </si>
  <si>
    <t>89</t>
  </si>
  <si>
    <t xml:space="preserve">0,01008*1000 </t>
  </si>
  <si>
    <t>Холл</t>
  </si>
  <si>
    <t>90</t>
  </si>
  <si>
    <t xml:space="preserve">(((9,2+6+3)*3,2) / 100)*100 </t>
  </si>
  <si>
    <t>91</t>
  </si>
  <si>
    <t>92</t>
  </si>
  <si>
    <t>93</t>
  </si>
  <si>
    <t>94</t>
  </si>
  <si>
    <t>95</t>
  </si>
  <si>
    <t xml:space="preserve">0,017472*1000 </t>
  </si>
  <si>
    <t>96</t>
  </si>
  <si>
    <t xml:space="preserve">0,011648*1000 </t>
  </si>
  <si>
    <t>97</t>
  </si>
  <si>
    <t xml:space="preserve">((3,2*0,7*4) / 100)*100 </t>
  </si>
  <si>
    <t>98</t>
  </si>
  <si>
    <t xml:space="preserve">0,002688*1000 </t>
  </si>
  <si>
    <t>99</t>
  </si>
  <si>
    <t xml:space="preserve">0,001792*1000 </t>
  </si>
  <si>
    <t>Служебное помещение 1 эт.</t>
  </si>
  <si>
    <t>100</t>
  </si>
  <si>
    <t xml:space="preserve">((2*2,7) / 100)*100 </t>
  </si>
  <si>
    <t>101</t>
  </si>
  <si>
    <t xml:space="preserve">(5,4 / 100)*100 </t>
  </si>
  <si>
    <t>102</t>
  </si>
  <si>
    <t>103</t>
  </si>
  <si>
    <t>104</t>
  </si>
  <si>
    <t>105</t>
  </si>
  <si>
    <t xml:space="preserve">0,00162*1000 </t>
  </si>
  <si>
    <t>106</t>
  </si>
  <si>
    <t xml:space="preserve">0,00108*1000 </t>
  </si>
  <si>
    <t>Хоз. Блок</t>
  </si>
  <si>
    <t>107</t>
  </si>
  <si>
    <t>108</t>
  </si>
  <si>
    <t>109</t>
  </si>
  <si>
    <t>110</t>
  </si>
  <si>
    <t>111</t>
  </si>
  <si>
    <t xml:space="preserve">(((3,5+2,7)*3,2*2) / 100)*100 </t>
  </si>
  <si>
    <t>112</t>
  </si>
  <si>
    <t xml:space="preserve">0,011904*1000 </t>
  </si>
  <si>
    <t>113</t>
  </si>
  <si>
    <t xml:space="preserve">0,007936*1000 </t>
  </si>
  <si>
    <t>Ливневая канализация</t>
  </si>
  <si>
    <t>114</t>
  </si>
  <si>
    <t>Демонтаж: открытого приёмного лотка</t>
  </si>
  <si>
    <t xml:space="preserve">0,13*0,08*28 </t>
  </si>
  <si>
    <t>115</t>
  </si>
  <si>
    <t xml:space="preserve">Устройство водоотводных лотков из композиционных полимерных материалов: весом до 10 кг/м в комплекте с решеткой (крышкой) на подготовленные основания
прим. лоток стальной</t>
  </si>
  <si>
    <t xml:space="preserve">(28 / 100)*100 </t>
  </si>
  <si>
    <t>116</t>
  </si>
  <si>
    <t>Лоток водоотводный Europartner Light DN100 80 мм стальная решетка 1 м</t>
  </si>
  <si>
    <t>117</t>
  </si>
  <si>
    <t>Разработка грунта вручную в траншеях глубиной до 2 м без креплений с откосами, группа грунтов: 2</t>
  </si>
  <si>
    <t xml:space="preserve">((1*0,4*0,3) / 100)*100 </t>
  </si>
  <si>
    <t>118</t>
  </si>
  <si>
    <t>Разборка покрытий и оснований: асфальтобетонных</t>
  </si>
  <si>
    <t xml:space="preserve">((1*0,4*0,1) / 100)*100 </t>
  </si>
  <si>
    <t>119</t>
  </si>
  <si>
    <t>Укладка трубопроводов из полиэтиленовых труб диаметром: 110 мм</t>
  </si>
  <si>
    <t>км</t>
  </si>
  <si>
    <t xml:space="preserve">1/1000 </t>
  </si>
  <si>
    <t>120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</si>
  <si>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110 мм, толщина стенки 10 мм</t>
  </si>
  <si>
    <t>121</t>
  </si>
  <si>
    <t>Засыпка вручную траншей, пазух котлованов и ям, группа грунтов: 2</t>
  </si>
  <si>
    <t>100 м3</t>
  </si>
  <si>
    <t xml:space="preserve">(1*0,4*0,3)/100 </t>
  </si>
  <si>
    <t>122</t>
  </si>
  <si>
    <t>Устройство покрытия толщиной 3 см из холодных асфальтобетонных смесей</t>
  </si>
  <si>
    <t xml:space="preserve">((1*0,4) / 1000)*1000 </t>
  </si>
  <si>
    <t>123</t>
  </si>
  <si>
    <t>На каждые 0,5 см изменения толщины покрытия из холодных асфальтобетонных смесей добавлять или исключать к норме 27-06-019-01</t>
  </si>
  <si>
    <t>124</t>
  </si>
  <si>
    <t>Смеси асфальтобетонные холодные</t>
  </si>
  <si>
    <t xml:space="preserve">0,4*250*1,7/1000 </t>
  </si>
  <si>
    <t>Фасад</t>
  </si>
  <si>
    <t>125</t>
  </si>
  <si>
    <t>Ремонт штукатурки гладких фасадов по камню и бетону с земли и лесов: декоративным раствором площадью отдельных мест до 5 м2 толщиной слоя 30 мм</t>
  </si>
  <si>
    <t xml:space="preserve">((10+3*0,1) / 100)*100 </t>
  </si>
  <si>
    <t>126</t>
  </si>
  <si>
    <t>Окраска фасадов с лесов с подготовкой поверхности: силикатная</t>
  </si>
  <si>
    <t xml:space="preserve">((15*6*2) / 100)*100 </t>
  </si>
  <si>
    <t>127</t>
  </si>
  <si>
    <t>Краска силикатная для наружных работ Церезит CT 54 матовая цвет белый база A</t>
  </si>
  <si>
    <t>л</t>
  </si>
  <si>
    <t xml:space="preserve">180/6*2 </t>
  </si>
  <si>
    <t>Пожарная лестница</t>
  </si>
  <si>
    <t>128</t>
  </si>
  <si>
    <t xml:space="preserve">6,75+1,7+2,0+2,88+4 </t>
  </si>
  <si>
    <t>129</t>
  </si>
  <si>
    <t>130</t>
  </si>
  <si>
    <t>Огрунтовка металлических поверхностей за один раз: грунтовкой поливинилацетатной фосфатирующей</t>
  </si>
  <si>
    <t xml:space="preserve">((6,75+1,7+2,0+2,88+4) / 100)*100 </t>
  </si>
  <si>
    <t>131</t>
  </si>
  <si>
    <t>Растворитель для улучшения растекания акриловых, виниловых и необрастающих покрытий</t>
  </si>
  <si>
    <t xml:space="preserve">0,0006932*1000 </t>
  </si>
  <si>
    <t>132</t>
  </si>
  <si>
    <t>Грунтовка на основе полиметилметакрилата (ПММА) для гидроизоляции металлических и керамических оснований, расход 0,3 кг/м2 при толщине слоя 0,3 мм</t>
  </si>
  <si>
    <t xml:space="preserve">0,3*17,33 </t>
  </si>
  <si>
    <t>133</t>
  </si>
  <si>
    <t>Окраска металлических огрунтованных поверхностей: двухкомпонентной эмалью на основе поливинилхлоридных смол</t>
  </si>
  <si>
    <t>134</t>
  </si>
  <si>
    <t xml:space="preserve">0,0016464*1000 </t>
  </si>
  <si>
    <t>135</t>
  </si>
  <si>
    <t>Грунт-эмаль 3 в 1 Hammerite гладкая цвет темно-серый 0.75 л/ или аналог</t>
  </si>
  <si>
    <t>Кровля</t>
  </si>
  <si>
    <t>136</t>
  </si>
  <si>
    <t>Монтаж снегозадержателя: уголкового</t>
  </si>
  <si>
    <t xml:space="preserve">(15 / 100)*100 </t>
  </si>
  <si>
    <t>137</t>
  </si>
  <si>
    <t>Разборка мелких покрытий и обделок из листовой стали: поясков, сандриков, желобов, отливов, свесов и т.п.</t>
  </si>
  <si>
    <t>138</t>
  </si>
  <si>
    <t>Устройство желобов: настенных</t>
  </si>
  <si>
    <t>139</t>
  </si>
  <si>
    <t>Желоб металлический для водосточных систем, покрытие полиэстер, диаметр желоба 185 мм, длина 3000 мм</t>
  </si>
  <si>
    <t>140</t>
  </si>
  <si>
    <t>Устройство металлической водосточной системы: колен</t>
  </si>
  <si>
    <t>141</t>
  </si>
  <si>
    <t>Колено трубы NIKA круглое</t>
  </si>
  <si>
    <t>Розетки</t>
  </si>
  <si>
    <t>142</t>
  </si>
  <si>
    <t>143</t>
  </si>
  <si>
    <t>144</t>
  </si>
  <si>
    <t>Гидроизоляция</t>
  </si>
  <si>
    <t>145</t>
  </si>
  <si>
    <t>Разборка облицовки стен: из керамических глазурованных плиток</t>
  </si>
  <si>
    <t xml:space="preserve">((15*0,3) / 100)*100 </t>
  </si>
  <si>
    <t>146</t>
  </si>
  <si>
    <t>Разборка тротуаров и дорожек из плит с их отноской и укладкой в штабель</t>
  </si>
  <si>
    <t xml:space="preserve">((15*0,8) / 100)*100 </t>
  </si>
  <si>
    <t>147</t>
  </si>
  <si>
    <t xml:space="preserve">((15*0,5*0,8) / 100)*100 </t>
  </si>
  <si>
    <t>148</t>
  </si>
  <si>
    <t>Устройство обмазочной гидроизоляции бетонных поверхностей перекрытий в 1 слой</t>
  </si>
  <si>
    <t xml:space="preserve">((15*0,5) / 10)*10 </t>
  </si>
  <si>
    <t>149</t>
  </si>
  <si>
    <t>Проникающая гидроизоляция PENETRON</t>
  </si>
  <si>
    <t>150</t>
  </si>
  <si>
    <t>Гидроизоляция полимерцементная Церезит CR 166 W20 двухкомпонентная</t>
  </si>
  <si>
    <t>151</t>
  </si>
  <si>
    <t xml:space="preserve">((15*0,5*0,8-1,8-2,4) / 100)*100 </t>
  </si>
  <si>
    <t>152</t>
  </si>
  <si>
    <t>Засыпка вручную траншей, пазух котлованов и ям, группа грунтов: 1</t>
  </si>
  <si>
    <t xml:space="preserve">((15*0,2*0,8) / 100)*100 </t>
  </si>
  <si>
    <t>153</t>
  </si>
  <si>
    <t>Грунт глинистый (глина)</t>
  </si>
  <si>
    <t xml:space="preserve">15*0,2*0,8 </t>
  </si>
  <si>
    <t>154</t>
  </si>
  <si>
    <t>Устройство оснований и покрытий из песчано-гравийных или щебеночно-песчаных смесей: однослойных толщиной 15 см</t>
  </si>
  <si>
    <t xml:space="preserve">((15*0,8) / 1000)*1000 </t>
  </si>
  <si>
    <t>155</t>
  </si>
  <si>
    <t>Смесь щебеночно-песчаная готовая, щебень из плотных горных пород М 600, номер смеси С5, размер зерен 0-40 мм</t>
  </si>
  <si>
    <t xml:space="preserve">15*0,8*0,15 </t>
  </si>
  <si>
    <t>156</t>
  </si>
  <si>
    <t>Устройство покрытий из тротуарной плитки, количество плитки при укладке на 1 м2: 55 шт.</t>
  </si>
  <si>
    <t xml:space="preserve">((15*0,8) / 10)*10 </t>
  </si>
  <si>
    <t>157</t>
  </si>
  <si>
    <t>Наружная облицовка по бетонной поверхности керамическими отдельными плитками: на цементном растворе колонн</t>
  </si>
  <si>
    <t>158</t>
  </si>
  <si>
    <t>Раствор готовый кладочный, цементный, М75</t>
  </si>
  <si>
    <t>159</t>
  </si>
  <si>
    <t>Плитка керамическая фасадная, неглазурованная, гладкая, толщина 7 мм</t>
  </si>
  <si>
    <t>Раздел 3. Вывоз строительного мусора</t>
  </si>
  <si>
    <t>160</t>
  </si>
  <si>
    <t>Очистка помещений от строительного мусора</t>
  </si>
  <si>
    <t xml:space="preserve">(8,65178 / 100)*100 </t>
  </si>
  <si>
    <t>161</t>
  </si>
  <si>
    <t>Затаривание строительного мусора в мешки</t>
  </si>
  <si>
    <t>162</t>
  </si>
  <si>
    <t>Погрузка в автотранспортное средство: мусор строительный с погрузкой вручную</t>
  </si>
  <si>
    <t>1т груза</t>
  </si>
  <si>
    <t>163</t>
  </si>
  <si>
    <t>Перевозка грузов IV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</si>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</sst>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5">
    <numFmt formatCode="0.0" numFmtId="164"/>
    <numFmt formatCode="0.00000" numFmtId="165"/>
    <numFmt formatCode="0.000" numFmtId="166"/>
    <numFmt formatCode="0.0000" numFmtId="167"/>
    <numFmt formatCode="0.000000" numFmtId="168"/>
  </numFmts>
  <fonts count="7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14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  <font>
      <sz val="8"/>
      <name val="Arial"/>
      <charset val="204"/>
    </font>
    <font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/>
      <diagonal/>
    </border>
    <border>
      <left/>
      <right/>
      <top/>
      <bottom style="thin"/>
      <diagonal/>
    </border>
  </borders>
  <cellStyleXfs count="1">
    <xf borderId="0" fillId="0" fontId="0" numFmtId="0"/>
  </cellStyleXfs>
  <cellXfs count="4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5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6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7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168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G198"/>
  <sheetViews>
    <sheetView workbookViewId="0" tabSelected="true" showZeros="true" showFormulas="false" showGridLines="true" showRowColHeaders="true">
      <selection sqref="G5" activeCell="G5"/>
    </sheetView>
  </sheetViews>
  <sheetFormatPr defaultColWidth="9.140625" customHeight="true" defaultRowHeight="11.25"/>
  <cols>
    <col max="1" min="1" style="1" width="5.7109375" customWidth="true"/>
    <col max="2" min="2" style="2" width="5.7109375" customWidth="true"/>
    <col max="3" min="3" style="2" width="29.85546875" customWidth="true"/>
    <col max="4" min="4" style="2" width="7.28515625" customWidth="true"/>
    <col max="5" min="5" style="2" width="12.28515625" customWidth="true"/>
    <col max="6" min="6" style="2" width="8.5703125" customWidth="true"/>
    <col max="7" min="7" style="2" width="19.7109375" customWidth="true"/>
    <col max="8" min="8" style="2" width="18.7109375" customWidth="true"/>
    <col max="9" min="9" style="2" width="8.7109375" customWidth="true"/>
    <col max="10" min="10" style="2" width="8.140625" customWidth="true" hidden="true"/>
    <col max="11" min="11" style="2" width="8.5703125" customWidth="true"/>
    <col max="12" min="12" style="2" width="10" customWidth="true"/>
    <col max="13" min="13" style="2" width="7.85546875" customWidth="true"/>
    <col max="14" min="14" style="2" width="9.7109375" customWidth="true"/>
    <col max="15" min="15" style="2" width="11" customWidth="true" hidden="true"/>
    <col max="16" min="16" style="2" width="14.28515625" customWidth="true"/>
    <col max="19" min="17" style="2" width="9.140625"/>
    <col max="21" min="20" style="3" width="107.85546875" customWidth="true" hidden="true"/>
    <col max="24" min="22" style="4" width="49.42578125" customWidth="true" hidden="true"/>
    <col max="27" min="25" style="5" width="47" customWidth="true" hidden="true"/>
    <col max="30" min="28" style="4" width="49.42578125" customWidth="true" hidden="true"/>
    <col max="33" min="31" style="5" width="47" customWidth="true" hidden="true"/>
    <col max="16384" min="34" style="2" width="9.140625"/>
  </cols>
  <sheetData>
    <row r="2" ht="18" customFormat="true" s="0">
      <c r="A2" s="6" t="s">
        <v>0</v>
      </c>
      <c r="B2" s="6"/>
      <c r="C2" s="6"/>
      <c r="D2" s="6"/>
      <c r="E2" s="6"/>
      <c r="F2" s="6"/>
      <c r="G2" s="6"/>
      <c r="H2" s="6"/>
    </row>
    <row r="3" customHeight="true" ht="9.75" customFormat="true" s="0">
      <c r="A3" s="7"/>
    </row>
    <row r="4" customHeight="true" ht="36" customFormat="true" s="0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/>
    </row>
    <row r="5" customFormat="true" s="0">
      <c r="A5" s="10" t="n">
        <v>1</v>
      </c>
      <c r="B5" s="11" t="n">
        <v>2</v>
      </c>
      <c r="C5" s="11" t="n">
        <v>3</v>
      </c>
      <c r="D5" s="11" t="n">
        <v>4</v>
      </c>
      <c r="E5" s="11" t="n">
        <v>5</v>
      </c>
      <c r="F5" s="11" t="n">
        <v>6</v>
      </c>
      <c r="G5" s="12" t="n">
        <v>7</v>
      </c>
      <c r="H5" s="13"/>
    </row>
    <row r="6" ht="24.75" customFormat="true" s="0">
      <c r="A6" s="14" t="s">
        <v>8</v>
      </c>
      <c r="B6" s="14"/>
      <c r="C6" s="14"/>
      <c r="D6" s="14"/>
      <c r="E6" s="14"/>
      <c r="F6" s="14"/>
      <c r="G6" s="14"/>
      <c r="H6" s="14"/>
      <c r="I6" s="0"/>
      <c r="J6" s="0"/>
      <c r="K6" s="0"/>
      <c r="L6" s="0"/>
      <c r="M6" s="0"/>
      <c r="N6" s="0"/>
      <c r="O6" s="0"/>
      <c r="P6" s="0"/>
      <c r="T6" s="15" t="s">
        <v>8</v>
      </c>
    </row>
    <row r="7" ht="22.5" customFormat="true" s="0">
      <c r="A7" s="16">
        <f>IF(J7&lt;&gt;"",COUNTA(J$1:J7),"")</f>
      </c>
      <c r="B7" s="17" t="s">
        <v>9</v>
      </c>
      <c r="C7" s="18" t="s">
        <v>10</v>
      </c>
      <c r="D7" s="19" t="s">
        <v>11</v>
      </c>
      <c r="E7" s="20" t="n">
        <v>40</v>
      </c>
      <c r="F7" s="18"/>
      <c r="G7" s="20"/>
      <c r="H7" s="18" t="s">
        <v>12</v>
      </c>
      <c r="I7" s="0"/>
      <c r="J7" s="2" t="s">
        <v>13</v>
      </c>
      <c r="K7" s="0"/>
      <c r="L7" s="0"/>
      <c r="M7" s="0"/>
      <c r="N7" s="0"/>
      <c r="O7" s="0"/>
      <c r="P7" s="0"/>
      <c r="T7" s="15"/>
    </row>
    <row r="8" ht="45" customFormat="true" s="0">
      <c r="A8" s="16">
        <f>IF(J8&lt;&gt;"",COUNTA(J$1:J8),"")</f>
      </c>
      <c r="B8" s="17" t="s">
        <v>14</v>
      </c>
      <c r="C8" s="18" t="s">
        <v>15</v>
      </c>
      <c r="D8" s="19" t="s">
        <v>11</v>
      </c>
      <c r="E8" s="20" t="n">
        <v>40</v>
      </c>
      <c r="F8" s="18"/>
      <c r="G8" s="20"/>
      <c r="H8" s="18" t="s">
        <v>12</v>
      </c>
      <c r="I8" s="0"/>
      <c r="J8" s="2" t="s">
        <v>13</v>
      </c>
      <c r="K8" s="0"/>
      <c r="L8" s="0"/>
      <c r="M8" s="0"/>
      <c r="N8" s="0"/>
      <c r="O8" s="0"/>
      <c r="P8" s="0"/>
      <c r="T8" s="15"/>
    </row>
    <row r="9" ht="33.75" customFormat="true" s="0">
      <c r="A9" s="16">
        <f>IF(J9&lt;&gt;"",COUNTA(J$1:J9),"")</f>
      </c>
      <c r="B9" s="17" t="s">
        <v>16</v>
      </c>
      <c r="C9" s="18" t="s">
        <v>17</v>
      </c>
      <c r="D9" s="19" t="s">
        <v>11</v>
      </c>
      <c r="E9" s="21" t="n">
        <v>40</v>
      </c>
      <c r="F9" s="18"/>
      <c r="G9" s="20"/>
      <c r="H9" s="18" t="s">
        <v>18</v>
      </c>
      <c r="I9" s="0"/>
      <c r="J9" s="2" t="s">
        <v>13</v>
      </c>
      <c r="K9" s="0"/>
      <c r="L9" s="0"/>
      <c r="M9" s="0"/>
      <c r="N9" s="0"/>
      <c r="O9" s="0"/>
      <c r="P9" s="0"/>
      <c r="T9" s="15"/>
    </row>
    <row r="10" ht="33.75" customFormat="true" s="0">
      <c r="A10" s="16">
        <f>IF(J10&lt;&gt;"",COUNTA(J$1:J10),"")</f>
      </c>
      <c r="B10" s="17" t="s">
        <v>19</v>
      </c>
      <c r="C10" s="18" t="s">
        <v>20</v>
      </c>
      <c r="D10" s="19" t="s">
        <v>21</v>
      </c>
      <c r="E10" s="20" t="n">
        <v>7.2</v>
      </c>
      <c r="F10" s="18"/>
      <c r="G10" s="20"/>
      <c r="H10" s="18" t="s">
        <v>22</v>
      </c>
      <c r="I10" s="0"/>
      <c r="J10" s="2" t="s">
        <v>13</v>
      </c>
      <c r="K10" s="0"/>
      <c r="L10" s="0"/>
      <c r="M10" s="0"/>
      <c r="N10" s="0"/>
      <c r="O10" s="0"/>
      <c r="P10" s="0"/>
      <c r="T10" s="15"/>
    </row>
    <row r="11" ht="22.5" customFormat="true" s="0">
      <c r="A11" s="16">
        <f>IF(J11&lt;&gt;"",COUNTA(J$1:J11),"")</f>
      </c>
      <c r="B11" s="17" t="s">
        <v>23</v>
      </c>
      <c r="C11" s="18" t="s">
        <v>24</v>
      </c>
      <c r="D11" s="19" t="s">
        <v>21</v>
      </c>
      <c r="E11" s="22" t="n">
        <v>7.2</v>
      </c>
      <c r="F11" s="18"/>
      <c r="G11" s="20"/>
      <c r="H11" s="18" t="s">
        <v>18</v>
      </c>
      <c r="I11" s="0"/>
      <c r="J11" s="2" t="s">
        <v>13</v>
      </c>
      <c r="K11" s="0"/>
      <c r="L11" s="0"/>
      <c r="M11" s="0"/>
      <c r="N11" s="0"/>
      <c r="O11" s="0"/>
      <c r="P11" s="0"/>
      <c r="T11" s="15"/>
    </row>
    <row r="12" ht="11.25" customFormat="true" s="0">
      <c r="A12" s="16">
        <f>IF(J12&lt;&gt;"",COUNTA(J$1:J12),"")</f>
      </c>
      <c r="B12" s="17" t="s">
        <v>25</v>
      </c>
      <c r="C12" s="18" t="s">
        <v>26</v>
      </c>
      <c r="D12" s="19" t="s">
        <v>11</v>
      </c>
      <c r="E12" s="20" t="n">
        <v>2</v>
      </c>
      <c r="F12" s="18"/>
      <c r="G12" s="20"/>
      <c r="H12" s="18" t="s">
        <v>27</v>
      </c>
      <c r="I12" s="0"/>
      <c r="J12" s="2" t="s">
        <v>13</v>
      </c>
      <c r="K12" s="0"/>
      <c r="L12" s="0"/>
      <c r="M12" s="0"/>
      <c r="N12" s="0"/>
      <c r="O12" s="0"/>
      <c r="P12" s="0"/>
      <c r="T12" s="15"/>
    </row>
    <row r="13" ht="22.5" customFormat="true" s="0">
      <c r="A13" s="16">
        <f>IF(J13&lt;&gt;"",COUNTA(J$1:J13),"")</f>
      </c>
      <c r="B13" s="17" t="s">
        <v>28</v>
      </c>
      <c r="C13" s="18" t="s">
        <v>29</v>
      </c>
      <c r="D13" s="19" t="s">
        <v>11</v>
      </c>
      <c r="E13" s="21" t="n">
        <v>2</v>
      </c>
      <c r="F13" s="18"/>
      <c r="G13" s="20"/>
      <c r="H13" s="18" t="s">
        <v>18</v>
      </c>
      <c r="I13" s="0"/>
      <c r="J13" s="2" t="s">
        <v>13</v>
      </c>
      <c r="K13" s="0"/>
      <c r="L13" s="0"/>
      <c r="M13" s="0"/>
      <c r="N13" s="0"/>
      <c r="O13" s="0"/>
      <c r="P13" s="0"/>
      <c r="T13" s="15"/>
    </row>
    <row r="14" ht="22.5" customFormat="true" s="0">
      <c r="A14" s="16">
        <f>IF(J14&lt;&gt;"",COUNTA(J$1:J14),"")</f>
      </c>
      <c r="B14" s="17" t="s">
        <v>30</v>
      </c>
      <c r="C14" s="18" t="s">
        <v>31</v>
      </c>
      <c r="D14" s="19" t="s">
        <v>11</v>
      </c>
      <c r="E14" s="20" t="n">
        <v>5</v>
      </c>
      <c r="F14" s="18"/>
      <c r="G14" s="20"/>
      <c r="H14" s="18" t="s">
        <v>32</v>
      </c>
      <c r="I14" s="0"/>
      <c r="J14" s="2" t="s">
        <v>13</v>
      </c>
      <c r="K14" s="0"/>
      <c r="L14" s="0"/>
      <c r="M14" s="0"/>
      <c r="N14" s="0"/>
      <c r="O14" s="0"/>
      <c r="P14" s="0"/>
      <c r="T14" s="15"/>
    </row>
    <row r="15" ht="33.75" customFormat="true" s="0">
      <c r="A15" s="16">
        <f>IF(J15&lt;&gt;"",COUNTA(J$1:J15),"")</f>
      </c>
      <c r="B15" s="17" t="s">
        <v>33</v>
      </c>
      <c r="C15" s="18" t="s">
        <v>34</v>
      </c>
      <c r="D15" s="19" t="s">
        <v>11</v>
      </c>
      <c r="E15" s="21" t="n">
        <v>5</v>
      </c>
      <c r="F15" s="18"/>
      <c r="G15" s="20"/>
      <c r="H15" s="18" t="s">
        <v>18</v>
      </c>
      <c r="I15" s="0"/>
      <c r="J15" s="2" t="s">
        <v>13</v>
      </c>
      <c r="K15" s="0"/>
      <c r="L15" s="0"/>
      <c r="M15" s="0"/>
      <c r="N15" s="0"/>
      <c r="O15" s="0"/>
      <c r="P15" s="0"/>
      <c r="T15" s="15"/>
    </row>
    <row r="16" ht="22.5" customFormat="true" s="0">
      <c r="A16" s="16">
        <f>IF(J16&lt;&gt;"",COUNTA(J$1:J16),"")</f>
      </c>
      <c r="B16" s="17" t="s">
        <v>35</v>
      </c>
      <c r="C16" s="18" t="s">
        <v>31</v>
      </c>
      <c r="D16" s="19" t="s">
        <v>11</v>
      </c>
      <c r="E16" s="20" t="n">
        <v>1</v>
      </c>
      <c r="F16" s="18"/>
      <c r="G16" s="20"/>
      <c r="H16" s="18" t="s">
        <v>36</v>
      </c>
      <c r="I16" s="0"/>
      <c r="J16" s="2" t="s">
        <v>13</v>
      </c>
      <c r="K16" s="0"/>
      <c r="L16" s="0"/>
      <c r="M16" s="0"/>
      <c r="N16" s="0"/>
      <c r="O16" s="0"/>
      <c r="P16" s="0"/>
      <c r="T16" s="15"/>
    </row>
    <row r="17" ht="45" customFormat="true" s="0">
      <c r="A17" s="16">
        <f>IF(J17&lt;&gt;"",COUNTA(J$1:J17),"")</f>
      </c>
      <c r="B17" s="17" t="s">
        <v>37</v>
      </c>
      <c r="C17" s="18" t="s">
        <v>38</v>
      </c>
      <c r="D17" s="19" t="s">
        <v>11</v>
      </c>
      <c r="E17" s="21" t="n">
        <v>1</v>
      </c>
      <c r="F17" s="18"/>
      <c r="G17" s="20"/>
      <c r="H17" s="18" t="s">
        <v>18</v>
      </c>
      <c r="I17" s="0"/>
      <c r="J17" s="2" t="s">
        <v>13</v>
      </c>
      <c r="K17" s="0"/>
      <c r="L17" s="0"/>
      <c r="M17" s="0"/>
      <c r="N17" s="0"/>
      <c r="O17" s="0"/>
      <c r="P17" s="0"/>
      <c r="T17" s="15"/>
    </row>
    <row r="18" ht="33.75" customFormat="true" s="0">
      <c r="A18" s="16">
        <f>IF(J18&lt;&gt;"",COUNTA(J$1:J18),"")</f>
      </c>
      <c r="B18" s="17" t="s">
        <v>39</v>
      </c>
      <c r="C18" s="18" t="s">
        <v>40</v>
      </c>
      <c r="D18" s="19" t="s">
        <v>11</v>
      </c>
      <c r="E18" s="20" t="n">
        <v>8</v>
      </c>
      <c r="F18" s="18"/>
      <c r="G18" s="20"/>
      <c r="H18" s="18" t="s">
        <v>41</v>
      </c>
      <c r="I18" s="0"/>
      <c r="J18" s="2" t="s">
        <v>13</v>
      </c>
      <c r="K18" s="0"/>
      <c r="L18" s="0"/>
      <c r="M18" s="0"/>
      <c r="N18" s="0"/>
      <c r="O18" s="0"/>
      <c r="P18" s="0"/>
      <c r="T18" s="15"/>
    </row>
    <row r="19" ht="33.75" customFormat="true" s="0">
      <c r="A19" s="16">
        <f>IF(J19&lt;&gt;"",COUNTA(J$1:J19),"")</f>
      </c>
      <c r="B19" s="17" t="s">
        <v>42</v>
      </c>
      <c r="C19" s="18" t="s">
        <v>43</v>
      </c>
      <c r="D19" s="19" t="s">
        <v>21</v>
      </c>
      <c r="E19" s="23" t="n">
        <v>2.88</v>
      </c>
      <c r="F19" s="18"/>
      <c r="G19" s="20"/>
      <c r="H19" s="18" t="s">
        <v>44</v>
      </c>
      <c r="I19" s="0"/>
      <c r="J19" s="2" t="s">
        <v>13</v>
      </c>
      <c r="K19" s="0"/>
      <c r="L19" s="0"/>
      <c r="M19" s="0"/>
      <c r="N19" s="0"/>
      <c r="O19" s="0"/>
      <c r="P19" s="0"/>
      <c r="T19" s="15"/>
    </row>
    <row r="20" ht="11.25" customFormat="true" s="0">
      <c r="A20" s="24" t="s">
        <v>45</v>
      </c>
      <c r="B20" s="24"/>
      <c r="C20" s="24"/>
      <c r="D20" s="24"/>
      <c r="E20" s="24"/>
      <c r="F20" s="24"/>
      <c r="G20" s="24"/>
      <c r="H20" s="24"/>
      <c r="I20" s="0"/>
      <c r="J20" s="0"/>
      <c r="K20" s="0"/>
      <c r="L20" s="0"/>
      <c r="M20" s="0"/>
      <c r="N20" s="0"/>
      <c r="O20" s="0"/>
      <c r="P20" s="0"/>
      <c r="T20" s="15"/>
      <c r="U20" s="25" t="s">
        <v>45</v>
      </c>
    </row>
    <row r="21" ht="22.5" customFormat="true" s="0">
      <c r="A21" s="16">
        <f>IF(J21&lt;&gt;"",COUNTA(J$1:J21),"")</f>
      </c>
      <c r="B21" s="17" t="s">
        <v>46</v>
      </c>
      <c r="C21" s="18" t="s">
        <v>31</v>
      </c>
      <c r="D21" s="19" t="s">
        <v>11</v>
      </c>
      <c r="E21" s="20" t="n">
        <v>1</v>
      </c>
      <c r="F21" s="18"/>
      <c r="G21" s="20"/>
      <c r="H21" s="18" t="s">
        <v>36</v>
      </c>
      <c r="I21" s="0"/>
      <c r="J21" s="2" t="s">
        <v>13</v>
      </c>
      <c r="K21" s="0"/>
      <c r="L21" s="0"/>
      <c r="M21" s="0"/>
      <c r="N21" s="0"/>
      <c r="O21" s="0"/>
      <c r="P21" s="0"/>
      <c r="T21" s="15"/>
      <c r="U21" s="25"/>
    </row>
    <row r="22" ht="11.25" customFormat="true" s="0">
      <c r="A22" s="16">
        <f>IF(J22&lt;&gt;"",COUNTA(J$1:J22),"")</f>
      </c>
      <c r="B22" s="17" t="s">
        <v>47</v>
      </c>
      <c r="C22" s="18" t="s">
        <v>48</v>
      </c>
      <c r="D22" s="19" t="s">
        <v>11</v>
      </c>
      <c r="E22" s="21" t="n">
        <v>1</v>
      </c>
      <c r="F22" s="18"/>
      <c r="G22" s="20"/>
      <c r="H22" s="18" t="s">
        <v>18</v>
      </c>
      <c r="I22" s="0"/>
      <c r="J22" s="2" t="s">
        <v>13</v>
      </c>
      <c r="K22" s="0"/>
      <c r="L22" s="0"/>
      <c r="M22" s="0"/>
      <c r="N22" s="0"/>
      <c r="O22" s="0"/>
      <c r="P22" s="0"/>
      <c r="T22" s="15"/>
      <c r="U22" s="25"/>
    </row>
    <row r="23" ht="11.25" customFormat="true" s="0">
      <c r="A23" s="16">
        <f>IF(J23&lt;&gt;"",COUNTA(J$1:J23),"")</f>
      </c>
      <c r="B23" s="17" t="s">
        <v>49</v>
      </c>
      <c r="C23" s="18" t="s">
        <v>50</v>
      </c>
      <c r="D23" s="19" t="s">
        <v>21</v>
      </c>
      <c r="E23" s="20" t="n">
        <v>2.5</v>
      </c>
      <c r="F23" s="18"/>
      <c r="G23" s="20"/>
      <c r="H23" s="18" t="s">
        <v>51</v>
      </c>
      <c r="I23" s="0"/>
      <c r="J23" s="2" t="s">
        <v>13</v>
      </c>
      <c r="K23" s="0"/>
      <c r="L23" s="0"/>
      <c r="M23" s="0"/>
      <c r="N23" s="0"/>
      <c r="O23" s="0"/>
      <c r="P23" s="0"/>
      <c r="T23" s="15"/>
      <c r="U23" s="25"/>
    </row>
    <row r="24" ht="11.25" customFormat="true" s="0">
      <c r="A24" s="16">
        <f>IF(J24&lt;&gt;"",COUNTA(J$1:J24),"")</f>
      </c>
      <c r="B24" s="17" t="s">
        <v>52</v>
      </c>
      <c r="C24" s="18" t="s">
        <v>53</v>
      </c>
      <c r="D24" s="19" t="s">
        <v>21</v>
      </c>
      <c r="E24" s="22" t="n">
        <v>2.5</v>
      </c>
      <c r="F24" s="18"/>
      <c r="G24" s="20"/>
      <c r="H24" s="18" t="s">
        <v>18</v>
      </c>
      <c r="I24" s="0"/>
      <c r="J24" s="2" t="s">
        <v>13</v>
      </c>
      <c r="K24" s="0"/>
      <c r="L24" s="0"/>
      <c r="M24" s="0"/>
      <c r="N24" s="0"/>
      <c r="O24" s="0"/>
      <c r="P24" s="0"/>
      <c r="T24" s="15"/>
      <c r="U24" s="25"/>
    </row>
    <row r="25" ht="11.25" customFormat="true" s="0">
      <c r="A25" s="16">
        <f>IF(J25&lt;&gt;"",COUNTA(J$1:J25),"")</f>
      </c>
      <c r="B25" s="17" t="s">
        <v>54</v>
      </c>
      <c r="C25" s="18" t="s">
        <v>55</v>
      </c>
      <c r="D25" s="19" t="s">
        <v>21</v>
      </c>
      <c r="E25" s="22" t="n">
        <v>2.5</v>
      </c>
      <c r="F25" s="18"/>
      <c r="G25" s="20"/>
      <c r="H25" s="18" t="s">
        <v>18</v>
      </c>
      <c r="I25" s="0"/>
      <c r="J25" s="2" t="s">
        <v>13</v>
      </c>
      <c r="K25" s="0"/>
      <c r="L25" s="0"/>
      <c r="M25" s="0"/>
      <c r="N25" s="0"/>
      <c r="O25" s="0"/>
      <c r="P25" s="0"/>
      <c r="T25" s="15"/>
      <c r="U25" s="25"/>
    </row>
    <row r="26" ht="33.75" customFormat="true" s="0">
      <c r="A26" s="16">
        <f>IF(J26&lt;&gt;"",COUNTA(J$1:J26),"")</f>
      </c>
      <c r="B26" s="17" t="s">
        <v>56</v>
      </c>
      <c r="C26" s="18" t="s">
        <v>57</v>
      </c>
      <c r="D26" s="19" t="s">
        <v>21</v>
      </c>
      <c r="E26" s="20" t="n">
        <v>2.5</v>
      </c>
      <c r="F26" s="18"/>
      <c r="G26" s="20"/>
      <c r="H26" s="18" t="s">
        <v>51</v>
      </c>
      <c r="I26" s="0"/>
      <c r="J26" s="2" t="s">
        <v>13</v>
      </c>
      <c r="K26" s="0"/>
      <c r="L26" s="0"/>
      <c r="M26" s="0"/>
      <c r="N26" s="0"/>
      <c r="O26" s="0"/>
      <c r="P26" s="0"/>
      <c r="T26" s="15"/>
      <c r="U26" s="25"/>
    </row>
    <row r="27" ht="11.25" customFormat="true" s="0">
      <c r="A27" s="16">
        <f>IF(J27&lt;&gt;"",COUNTA(J$1:J27),"")</f>
      </c>
      <c r="B27" s="17" t="s">
        <v>58</v>
      </c>
      <c r="C27" s="18" t="s">
        <v>59</v>
      </c>
      <c r="D27" s="19" t="s">
        <v>60</v>
      </c>
      <c r="E27" s="23" t="n">
        <v>0.05</v>
      </c>
      <c r="F27" s="18"/>
      <c r="G27" s="20"/>
      <c r="H27" s="18" t="s">
        <v>61</v>
      </c>
      <c r="I27" s="0"/>
      <c r="J27" s="2" t="s">
        <v>13</v>
      </c>
      <c r="K27" s="0"/>
      <c r="L27" s="0"/>
      <c r="M27" s="0"/>
      <c r="N27" s="0"/>
      <c r="O27" s="0"/>
      <c r="P27" s="0"/>
      <c r="T27" s="15"/>
      <c r="U27" s="25"/>
    </row>
    <row r="28" ht="11.25" customFormat="true" s="0">
      <c r="A28" s="16">
        <f>IF(J28&lt;&gt;"",COUNTA(J$1:J28),"")</f>
      </c>
      <c r="B28" s="17" t="s">
        <v>62</v>
      </c>
      <c r="C28" s="18" t="s">
        <v>63</v>
      </c>
      <c r="D28" s="19" t="s">
        <v>64</v>
      </c>
      <c r="E28" s="26" t="n">
        <v>0.00025</v>
      </c>
      <c r="F28" s="18"/>
      <c r="G28" s="20"/>
      <c r="H28" s="18" t="s">
        <v>18</v>
      </c>
      <c r="I28" s="0"/>
      <c r="J28" s="2" t="s">
        <v>13</v>
      </c>
      <c r="K28" s="0"/>
      <c r="L28" s="0"/>
      <c r="M28" s="0"/>
      <c r="N28" s="0"/>
      <c r="O28" s="0"/>
      <c r="P28" s="0"/>
      <c r="T28" s="15"/>
      <c r="U28" s="25"/>
    </row>
    <row r="29" ht="45" customFormat="true" s="0">
      <c r="A29" s="16">
        <f>IF(J29&lt;&gt;"",COUNTA(J$1:J29),"")</f>
      </c>
      <c r="B29" s="17" t="s">
        <v>65</v>
      </c>
      <c r="C29" s="18" t="s">
        <v>66</v>
      </c>
      <c r="D29" s="19" t="s">
        <v>21</v>
      </c>
      <c r="E29" s="20" t="n">
        <v>2.5</v>
      </c>
      <c r="F29" s="18"/>
      <c r="G29" s="20"/>
      <c r="H29" s="18" t="s">
        <v>51</v>
      </c>
      <c r="I29" s="0"/>
      <c r="J29" s="2" t="s">
        <v>13</v>
      </c>
      <c r="K29" s="0"/>
      <c r="L29" s="0"/>
      <c r="M29" s="0"/>
      <c r="N29" s="0"/>
      <c r="O29" s="0"/>
      <c r="P29" s="0"/>
      <c r="T29" s="15"/>
      <c r="U29" s="25"/>
    </row>
    <row r="30" ht="67.5" customFormat="true" s="0">
      <c r="A30" s="16">
        <f>IF(J30&lt;&gt;"",COUNTA(J$1:J30),"")</f>
      </c>
      <c r="B30" s="17" t="s">
        <v>67</v>
      </c>
      <c r="C30" s="18" t="s">
        <v>68</v>
      </c>
      <c r="D30" s="19" t="s">
        <v>60</v>
      </c>
      <c r="E30" s="23" t="n">
        <v>2.55</v>
      </c>
      <c r="F30" s="18"/>
      <c r="G30" s="20"/>
      <c r="H30" s="18" t="s">
        <v>69</v>
      </c>
      <c r="I30" s="0"/>
      <c r="J30" s="2" t="s">
        <v>13</v>
      </c>
      <c r="K30" s="0"/>
      <c r="L30" s="0"/>
      <c r="M30" s="0"/>
      <c r="N30" s="0"/>
      <c r="O30" s="0"/>
      <c r="P30" s="0"/>
      <c r="T30" s="15"/>
      <c r="U30" s="25"/>
    </row>
    <row r="31" ht="11.25" customFormat="true" s="0">
      <c r="A31" s="16">
        <f>IF(J31&lt;&gt;"",COUNTA(J$1:J31),"")</f>
      </c>
      <c r="B31" s="17" t="s">
        <v>70</v>
      </c>
      <c r="C31" s="18" t="s">
        <v>59</v>
      </c>
      <c r="D31" s="19" t="s">
        <v>60</v>
      </c>
      <c r="E31" s="27" t="n">
        <v>0.325</v>
      </c>
      <c r="F31" s="18"/>
      <c r="G31" s="20"/>
      <c r="H31" s="18" t="s">
        <v>71</v>
      </c>
      <c r="I31" s="0"/>
      <c r="J31" s="2" t="s">
        <v>13</v>
      </c>
      <c r="K31" s="0"/>
      <c r="L31" s="0"/>
      <c r="M31" s="0"/>
      <c r="N31" s="0"/>
      <c r="O31" s="0"/>
      <c r="P31" s="0"/>
      <c r="T31" s="15"/>
      <c r="U31" s="25"/>
    </row>
    <row r="32" ht="11.25" customFormat="true" s="0">
      <c r="A32" s="24" t="s">
        <v>72</v>
      </c>
      <c r="B32" s="24"/>
      <c r="C32" s="24"/>
      <c r="D32" s="24"/>
      <c r="E32" s="24"/>
      <c r="F32" s="24"/>
      <c r="G32" s="24"/>
      <c r="H32" s="24"/>
      <c r="I32" s="0"/>
      <c r="J32" s="0"/>
      <c r="K32" s="0"/>
      <c r="L32" s="0"/>
      <c r="M32" s="0"/>
      <c r="N32" s="0"/>
      <c r="O32" s="0"/>
      <c r="P32" s="0"/>
      <c r="T32" s="15"/>
      <c r="U32" s="25" t="s">
        <v>72</v>
      </c>
    </row>
    <row r="33" ht="11.25" customFormat="true" s="0">
      <c r="A33" s="16">
        <f>IF(J33&lt;&gt;"",COUNTA(J$1:J33),"")</f>
      </c>
      <c r="B33" s="17" t="s">
        <v>73</v>
      </c>
      <c r="C33" s="18" t="s">
        <v>53</v>
      </c>
      <c r="D33" s="19" t="s">
        <v>21</v>
      </c>
      <c r="E33" s="21" t="n">
        <v>35</v>
      </c>
      <c r="F33" s="18"/>
      <c r="G33" s="20"/>
      <c r="H33" s="18" t="s">
        <v>74</v>
      </c>
      <c r="I33" s="0"/>
      <c r="J33" s="2" t="s">
        <v>13</v>
      </c>
      <c r="K33" s="0"/>
      <c r="L33" s="0"/>
      <c r="M33" s="0"/>
      <c r="N33" s="0"/>
      <c r="O33" s="0"/>
      <c r="P33" s="0"/>
      <c r="T33" s="15"/>
      <c r="U33" s="25"/>
    </row>
    <row r="34" ht="11.25" customFormat="true" s="0">
      <c r="A34" s="16">
        <f>IF(J34&lt;&gt;"",COUNTA(J$1:J34),"")</f>
      </c>
      <c r="B34" s="17" t="s">
        <v>75</v>
      </c>
      <c r="C34" s="18" t="s">
        <v>55</v>
      </c>
      <c r="D34" s="19" t="s">
        <v>21</v>
      </c>
      <c r="E34" s="21" t="n">
        <v>35</v>
      </c>
      <c r="F34" s="18"/>
      <c r="G34" s="20"/>
      <c r="H34" s="18" t="s">
        <v>74</v>
      </c>
      <c r="I34" s="0"/>
      <c r="J34" s="2" t="s">
        <v>13</v>
      </c>
      <c r="K34" s="0"/>
      <c r="L34" s="0"/>
      <c r="M34" s="0"/>
      <c r="N34" s="0"/>
      <c r="O34" s="0"/>
      <c r="P34" s="0"/>
      <c r="T34" s="15"/>
      <c r="U34" s="25"/>
    </row>
    <row r="35" ht="33.75" customFormat="true" s="0">
      <c r="A35" s="16">
        <f>IF(J35&lt;&gt;"",COUNTA(J$1:J35),"")</f>
      </c>
      <c r="B35" s="17" t="s">
        <v>76</v>
      </c>
      <c r="C35" s="18" t="s">
        <v>57</v>
      </c>
      <c r="D35" s="19" t="s">
        <v>21</v>
      </c>
      <c r="E35" s="20" t="n">
        <v>35</v>
      </c>
      <c r="F35" s="18"/>
      <c r="G35" s="20"/>
      <c r="H35" s="18" t="s">
        <v>77</v>
      </c>
      <c r="I35" s="0"/>
      <c r="J35" s="2" t="s">
        <v>13</v>
      </c>
      <c r="K35" s="0"/>
      <c r="L35" s="0"/>
      <c r="M35" s="0"/>
      <c r="N35" s="0"/>
      <c r="O35" s="0"/>
      <c r="P35" s="0"/>
      <c r="T35" s="15"/>
      <c r="U35" s="25"/>
    </row>
    <row r="36" ht="11.25" customFormat="true" s="0">
      <c r="A36" s="16">
        <f>IF(J36&lt;&gt;"",COUNTA(J$1:J36),"")</f>
      </c>
      <c r="B36" s="17" t="s">
        <v>78</v>
      </c>
      <c r="C36" s="18" t="s">
        <v>59</v>
      </c>
      <c r="D36" s="19" t="s">
        <v>60</v>
      </c>
      <c r="E36" s="22" t="n">
        <v>0.7</v>
      </c>
      <c r="F36" s="18"/>
      <c r="G36" s="20"/>
      <c r="H36" s="18" t="s">
        <v>79</v>
      </c>
      <c r="I36" s="0"/>
      <c r="J36" s="2" t="s">
        <v>13</v>
      </c>
      <c r="K36" s="0"/>
      <c r="L36" s="0"/>
      <c r="M36" s="0"/>
      <c r="N36" s="0"/>
      <c r="O36" s="0"/>
      <c r="P36" s="0"/>
      <c r="T36" s="15"/>
      <c r="U36" s="25"/>
    </row>
    <row r="37" ht="11.25" customFormat="true" s="0">
      <c r="A37" s="16">
        <f>IF(J37&lt;&gt;"",COUNTA(J$1:J37),"")</f>
      </c>
      <c r="B37" s="17" t="s">
        <v>80</v>
      </c>
      <c r="C37" s="18" t="s">
        <v>63</v>
      </c>
      <c r="D37" s="19" t="s">
        <v>64</v>
      </c>
      <c r="E37" s="28" t="n">
        <v>0.0035</v>
      </c>
      <c r="F37" s="18"/>
      <c r="G37" s="20"/>
      <c r="H37" s="18" t="s">
        <v>18</v>
      </c>
      <c r="I37" s="0"/>
      <c r="J37" s="2" t="s">
        <v>13</v>
      </c>
      <c r="K37" s="0"/>
      <c r="L37" s="0"/>
      <c r="M37" s="0"/>
      <c r="N37" s="0"/>
      <c r="O37" s="0"/>
      <c r="P37" s="0"/>
      <c r="T37" s="15"/>
      <c r="U37" s="25"/>
    </row>
    <row r="38" ht="45" customFormat="true" s="0">
      <c r="A38" s="16">
        <f>IF(J38&lt;&gt;"",COUNTA(J$1:J38),"")</f>
      </c>
      <c r="B38" s="17" t="s">
        <v>81</v>
      </c>
      <c r="C38" s="18" t="s">
        <v>66</v>
      </c>
      <c r="D38" s="19" t="s">
        <v>21</v>
      </c>
      <c r="E38" s="20" t="n">
        <v>35</v>
      </c>
      <c r="F38" s="18"/>
      <c r="G38" s="20"/>
      <c r="H38" s="18" t="s">
        <v>77</v>
      </c>
      <c r="I38" s="0"/>
      <c r="J38" s="2" t="s">
        <v>13</v>
      </c>
      <c r="K38" s="0"/>
      <c r="L38" s="0"/>
      <c r="M38" s="0"/>
      <c r="N38" s="0"/>
      <c r="O38" s="0"/>
      <c r="P38" s="0"/>
      <c r="T38" s="15"/>
      <c r="U38" s="25"/>
    </row>
    <row r="39" ht="67.5" customFormat="true" s="0">
      <c r="A39" s="16">
        <f>IF(J39&lt;&gt;"",COUNTA(J$1:J39),"")</f>
      </c>
      <c r="B39" s="17" t="s">
        <v>82</v>
      </c>
      <c r="C39" s="18" t="s">
        <v>68</v>
      </c>
      <c r="D39" s="19" t="s">
        <v>60</v>
      </c>
      <c r="E39" s="21" t="n">
        <v>14</v>
      </c>
      <c r="F39" s="18"/>
      <c r="G39" s="20"/>
      <c r="H39" s="18" t="s">
        <v>83</v>
      </c>
      <c r="I39" s="0"/>
      <c r="J39" s="2" t="s">
        <v>13</v>
      </c>
      <c r="K39" s="0"/>
      <c r="L39" s="0"/>
      <c r="M39" s="0"/>
      <c r="N39" s="0"/>
      <c r="O39" s="0"/>
      <c r="P39" s="0"/>
      <c r="T39" s="15"/>
      <c r="U39" s="25"/>
    </row>
    <row r="40" ht="11.25" customFormat="true" s="0">
      <c r="A40" s="16">
        <f>IF(J40&lt;&gt;"",COUNTA(J$1:J40),"")</f>
      </c>
      <c r="B40" s="17" t="s">
        <v>84</v>
      </c>
      <c r="C40" s="18" t="s">
        <v>59</v>
      </c>
      <c r="D40" s="19" t="s">
        <v>60</v>
      </c>
      <c r="E40" s="27" t="n">
        <v>2.275</v>
      </c>
      <c r="F40" s="18"/>
      <c r="G40" s="20"/>
      <c r="H40" s="18" t="s">
        <v>85</v>
      </c>
      <c r="I40" s="0"/>
      <c r="J40" s="2" t="s">
        <v>13</v>
      </c>
      <c r="K40" s="0"/>
      <c r="L40" s="0"/>
      <c r="M40" s="0"/>
      <c r="N40" s="0"/>
      <c r="O40" s="0"/>
      <c r="P40" s="0"/>
      <c r="T40" s="15"/>
      <c r="U40" s="25"/>
    </row>
    <row r="41" ht="11.25" customFormat="true" s="0">
      <c r="A41" s="24" t="s">
        <v>86</v>
      </c>
      <c r="B41" s="24"/>
      <c r="C41" s="24"/>
      <c r="D41" s="24"/>
      <c r="E41" s="24"/>
      <c r="F41" s="24"/>
      <c r="G41" s="24"/>
      <c r="H41" s="24"/>
      <c r="I41" s="0"/>
      <c r="J41" s="0"/>
      <c r="K41" s="0"/>
      <c r="L41" s="0"/>
      <c r="M41" s="0"/>
      <c r="N41" s="0"/>
      <c r="O41" s="0"/>
      <c r="P41" s="0"/>
      <c r="T41" s="15"/>
      <c r="U41" s="25" t="s">
        <v>86</v>
      </c>
    </row>
    <row r="42" ht="11.25" customFormat="true" s="0">
      <c r="A42" s="16">
        <f>IF(J42&lt;&gt;"",COUNTA(J$1:J42),"")</f>
      </c>
      <c r="B42" s="17" t="s">
        <v>87</v>
      </c>
      <c r="C42" s="18" t="s">
        <v>53</v>
      </c>
      <c r="D42" s="19" t="s">
        <v>21</v>
      </c>
      <c r="E42" s="23" t="n">
        <v>8.35</v>
      </c>
      <c r="F42" s="18"/>
      <c r="G42" s="20"/>
      <c r="H42" s="18" t="s">
        <v>18</v>
      </c>
      <c r="I42" s="0"/>
      <c r="J42" s="2" t="s">
        <v>13</v>
      </c>
      <c r="K42" s="0"/>
      <c r="L42" s="0"/>
      <c r="M42" s="0"/>
      <c r="N42" s="0"/>
      <c r="O42" s="0"/>
      <c r="P42" s="0"/>
      <c r="T42" s="15"/>
      <c r="U42" s="25"/>
    </row>
    <row r="43" ht="33.75" customFormat="true" s="0">
      <c r="A43" s="16">
        <f>IF(J43&lt;&gt;"",COUNTA(J$1:J43),"")</f>
      </c>
      <c r="B43" s="17" t="s">
        <v>88</v>
      </c>
      <c r="C43" s="18" t="s">
        <v>89</v>
      </c>
      <c r="D43" s="19" t="s">
        <v>21</v>
      </c>
      <c r="E43" s="20" t="n">
        <v>8.35</v>
      </c>
      <c r="F43" s="18"/>
      <c r="G43" s="20"/>
      <c r="H43" s="18" t="s">
        <v>90</v>
      </c>
      <c r="I43" s="0"/>
      <c r="J43" s="2" t="s">
        <v>13</v>
      </c>
      <c r="K43" s="0"/>
      <c r="L43" s="0"/>
      <c r="M43" s="0"/>
      <c r="N43" s="0"/>
      <c r="O43" s="0"/>
      <c r="P43" s="0"/>
      <c r="T43" s="15"/>
      <c r="U43" s="25"/>
    </row>
    <row r="44" ht="101.25" customFormat="true" s="0">
      <c r="A44" s="16">
        <f>IF(J44&lt;&gt;"",COUNTA(J$1:J44),"")</f>
      </c>
      <c r="B44" s="17" t="s">
        <v>91</v>
      </c>
      <c r="C44" s="18" t="s">
        <v>92</v>
      </c>
      <c r="D44" s="19" t="s">
        <v>60</v>
      </c>
      <c r="E44" s="28" t="n">
        <v>1.1523</v>
      </c>
      <c r="F44" s="18"/>
      <c r="G44" s="20"/>
      <c r="H44" s="18" t="s">
        <v>18</v>
      </c>
      <c r="I44" s="0"/>
      <c r="J44" s="2" t="s">
        <v>13</v>
      </c>
      <c r="K44" s="0"/>
      <c r="L44" s="0"/>
      <c r="M44" s="0"/>
      <c r="N44" s="0"/>
      <c r="O44" s="0"/>
      <c r="P44" s="0"/>
      <c r="T44" s="15"/>
      <c r="U44" s="25"/>
    </row>
    <row r="45" ht="33.75" customFormat="true" s="0">
      <c r="A45" s="16">
        <f>IF(J45&lt;&gt;"",COUNTA(J$1:J45),"")</f>
      </c>
      <c r="B45" s="17" t="s">
        <v>93</v>
      </c>
      <c r="C45" s="18" t="s">
        <v>94</v>
      </c>
      <c r="D45" s="19" t="s">
        <v>21</v>
      </c>
      <c r="E45" s="20" t="n">
        <v>8.35</v>
      </c>
      <c r="F45" s="18"/>
      <c r="G45" s="20"/>
      <c r="H45" s="18" t="s">
        <v>90</v>
      </c>
      <c r="I45" s="0"/>
      <c r="J45" s="2" t="s">
        <v>13</v>
      </c>
      <c r="K45" s="0"/>
      <c r="L45" s="0"/>
      <c r="M45" s="0"/>
      <c r="N45" s="0"/>
      <c r="O45" s="0"/>
      <c r="P45" s="0"/>
      <c r="T45" s="15"/>
      <c r="U45" s="25"/>
    </row>
    <row r="46" ht="78.75" customFormat="true" s="0">
      <c r="A46" s="16">
        <f>IF(J46&lt;&gt;"",COUNTA(J$1:J46),"")</f>
      </c>
      <c r="B46" s="17" t="s">
        <v>95</v>
      </c>
      <c r="C46" s="18" t="s">
        <v>96</v>
      </c>
      <c r="D46" s="19" t="s">
        <v>60</v>
      </c>
      <c r="E46" s="26" t="n">
        <v>1.87875</v>
      </c>
      <c r="F46" s="18"/>
      <c r="G46" s="20"/>
      <c r="H46" s="18" t="s">
        <v>97</v>
      </c>
      <c r="I46" s="0"/>
      <c r="J46" s="2" t="s">
        <v>13</v>
      </c>
      <c r="K46" s="0"/>
      <c r="L46" s="0"/>
      <c r="M46" s="0"/>
      <c r="N46" s="0"/>
      <c r="O46" s="0"/>
      <c r="P46" s="0"/>
      <c r="T46" s="15"/>
      <c r="U46" s="25"/>
    </row>
    <row r="47" ht="22.5" customFormat="true" s="0">
      <c r="A47" s="16">
        <f>IF(J47&lt;&gt;"",COUNTA(J$1:J47),"")</f>
      </c>
      <c r="B47" s="17" t="s">
        <v>98</v>
      </c>
      <c r="C47" s="18" t="s">
        <v>99</v>
      </c>
      <c r="D47" s="19" t="s">
        <v>60</v>
      </c>
      <c r="E47" s="28" t="n">
        <v>2.8724</v>
      </c>
      <c r="F47" s="18"/>
      <c r="G47" s="20"/>
      <c r="H47" s="18" t="s">
        <v>18</v>
      </c>
      <c r="I47" s="0"/>
      <c r="J47" s="2" t="s">
        <v>13</v>
      </c>
      <c r="K47" s="0"/>
      <c r="L47" s="0"/>
      <c r="M47" s="0"/>
      <c r="N47" s="0"/>
      <c r="O47" s="0"/>
      <c r="P47" s="0"/>
      <c r="T47" s="15"/>
      <c r="U47" s="25"/>
    </row>
    <row r="48" ht="11.25" customFormat="true" s="0">
      <c r="A48" s="24" t="s">
        <v>100</v>
      </c>
      <c r="B48" s="24"/>
      <c r="C48" s="24"/>
      <c r="D48" s="24"/>
      <c r="E48" s="24"/>
      <c r="F48" s="24"/>
      <c r="G48" s="24"/>
      <c r="H48" s="24"/>
      <c r="I48" s="0"/>
      <c r="J48" s="0"/>
      <c r="K48" s="0"/>
      <c r="L48" s="0"/>
      <c r="M48" s="0"/>
      <c r="N48" s="0"/>
      <c r="O48" s="0"/>
      <c r="P48" s="0"/>
      <c r="T48" s="15"/>
      <c r="U48" s="25" t="s">
        <v>100</v>
      </c>
    </row>
    <row r="49" ht="33.75" customFormat="true" s="0">
      <c r="A49" s="16">
        <f>IF(J49&lt;&gt;"",COUNTA(J$1:J49),"")</f>
      </c>
      <c r="B49" s="17" t="s">
        <v>101</v>
      </c>
      <c r="C49" s="18" t="s">
        <v>102</v>
      </c>
      <c r="D49" s="19" t="s">
        <v>11</v>
      </c>
      <c r="E49" s="21" t="n">
        <v>1</v>
      </c>
      <c r="F49" s="18"/>
      <c r="G49" s="20"/>
      <c r="H49" s="18" t="s">
        <v>18</v>
      </c>
      <c r="I49" s="0"/>
      <c r="J49" s="2" t="s">
        <v>13</v>
      </c>
      <c r="K49" s="0"/>
      <c r="L49" s="0"/>
      <c r="M49" s="0"/>
      <c r="N49" s="0"/>
      <c r="O49" s="0"/>
      <c r="P49" s="0"/>
      <c r="T49" s="15"/>
      <c r="U49" s="25"/>
    </row>
    <row r="50" ht="33.75" customFormat="true" s="0">
      <c r="A50" s="16">
        <f>IF(J50&lt;&gt;"",COUNTA(J$1:J50),"")</f>
      </c>
      <c r="B50" s="17" t="s">
        <v>103</v>
      </c>
      <c r="C50" s="18" t="s">
        <v>104</v>
      </c>
      <c r="D50" s="19" t="s">
        <v>11</v>
      </c>
      <c r="E50" s="21" t="n">
        <v>1</v>
      </c>
      <c r="F50" s="18"/>
      <c r="G50" s="20"/>
      <c r="H50" s="18" t="s">
        <v>18</v>
      </c>
      <c r="I50" s="0"/>
      <c r="J50" s="2" t="s">
        <v>13</v>
      </c>
      <c r="K50" s="0"/>
      <c r="L50" s="0"/>
      <c r="M50" s="0"/>
      <c r="N50" s="0"/>
      <c r="O50" s="0"/>
      <c r="P50" s="0"/>
      <c r="T50" s="15"/>
      <c r="U50" s="25"/>
    </row>
    <row r="51" ht="22.5" customFormat="true" s="0">
      <c r="A51" s="16">
        <f>IF(J51&lt;&gt;"",COUNTA(J$1:J51),"")</f>
      </c>
      <c r="B51" s="17" t="s">
        <v>105</v>
      </c>
      <c r="C51" s="18" t="s">
        <v>106</v>
      </c>
      <c r="D51" s="19" t="s">
        <v>11</v>
      </c>
      <c r="E51" s="21" t="n">
        <v>1</v>
      </c>
      <c r="F51" s="18"/>
      <c r="G51" s="20"/>
      <c r="H51" s="18" t="s">
        <v>18</v>
      </c>
      <c r="I51" s="0"/>
      <c r="J51" s="2" t="s">
        <v>13</v>
      </c>
      <c r="K51" s="0"/>
      <c r="L51" s="0"/>
      <c r="M51" s="0"/>
      <c r="N51" s="0"/>
      <c r="O51" s="0"/>
      <c r="P51" s="0"/>
      <c r="T51" s="15"/>
      <c r="U51" s="25"/>
    </row>
    <row r="52" ht="11.25" customFormat="true" s="0">
      <c r="A52" s="24" t="s">
        <v>107</v>
      </c>
      <c r="B52" s="24"/>
      <c r="C52" s="24"/>
      <c r="D52" s="24"/>
      <c r="E52" s="24"/>
      <c r="F52" s="24"/>
      <c r="G52" s="24"/>
      <c r="H52" s="24"/>
      <c r="I52" s="0"/>
      <c r="J52" s="0"/>
      <c r="K52" s="0"/>
      <c r="L52" s="0"/>
      <c r="M52" s="0"/>
      <c r="N52" s="0"/>
      <c r="O52" s="0"/>
      <c r="P52" s="0"/>
      <c r="T52" s="15"/>
      <c r="U52" s="25" t="s">
        <v>107</v>
      </c>
    </row>
    <row r="53" ht="56.25" customFormat="true" s="0">
      <c r="A53" s="16">
        <f>IF(J53&lt;&gt;"",COUNTA(J$1:J53),"")</f>
      </c>
      <c r="B53" s="17" t="s">
        <v>108</v>
      </c>
      <c r="C53" s="18" t="s">
        <v>109</v>
      </c>
      <c r="D53" s="19" t="s">
        <v>21</v>
      </c>
      <c r="E53" s="20" t="n">
        <v>4</v>
      </c>
      <c r="F53" s="18"/>
      <c r="G53" s="20"/>
      <c r="H53" s="18" t="s">
        <v>110</v>
      </c>
      <c r="I53" s="0"/>
      <c r="J53" s="2" t="s">
        <v>13</v>
      </c>
      <c r="K53" s="0"/>
      <c r="L53" s="0"/>
      <c r="M53" s="0"/>
      <c r="N53" s="0"/>
      <c r="O53" s="0"/>
      <c r="P53" s="0"/>
      <c r="T53" s="15"/>
      <c r="U53" s="25"/>
    </row>
    <row r="54" ht="22.5" customFormat="true" s="0">
      <c r="A54" s="16">
        <f>IF(J54&lt;&gt;"",COUNTA(J$1:J54),"")</f>
      </c>
      <c r="B54" s="17" t="s">
        <v>111</v>
      </c>
      <c r="C54" s="18" t="s">
        <v>112</v>
      </c>
      <c r="D54" s="19" t="s">
        <v>113</v>
      </c>
      <c r="E54" s="23" t="n">
        <v>0.08</v>
      </c>
      <c r="F54" s="18"/>
      <c r="G54" s="20"/>
      <c r="H54" s="18" t="s">
        <v>18</v>
      </c>
      <c r="I54" s="0"/>
      <c r="J54" s="2" t="s">
        <v>13</v>
      </c>
      <c r="K54" s="0"/>
      <c r="L54" s="0"/>
      <c r="M54" s="0"/>
      <c r="N54" s="0"/>
      <c r="O54" s="0"/>
      <c r="P54" s="0"/>
      <c r="T54" s="15"/>
      <c r="U54" s="25"/>
    </row>
    <row r="55" ht="45" customFormat="true" s="0">
      <c r="A55" s="16">
        <f>IF(J55&lt;&gt;"",COUNTA(J$1:J55),"")</f>
      </c>
      <c r="B55" s="17" t="s">
        <v>114</v>
      </c>
      <c r="C55" s="18" t="s">
        <v>115</v>
      </c>
      <c r="D55" s="19" t="s">
        <v>11</v>
      </c>
      <c r="E55" s="21" t="n">
        <v>1</v>
      </c>
      <c r="F55" s="18"/>
      <c r="G55" s="20"/>
      <c r="H55" s="18" t="s">
        <v>18</v>
      </c>
      <c r="I55" s="0"/>
      <c r="J55" s="2" t="s">
        <v>13</v>
      </c>
      <c r="K55" s="0"/>
      <c r="L55" s="0"/>
      <c r="M55" s="0"/>
      <c r="N55" s="0"/>
      <c r="O55" s="0"/>
      <c r="P55" s="0"/>
      <c r="T55" s="15"/>
      <c r="U55" s="25"/>
    </row>
    <row r="56" ht="22.5" customFormat="true" s="0">
      <c r="A56" s="16">
        <f>IF(J56&lt;&gt;"",COUNTA(J$1:J56),"")</f>
      </c>
      <c r="B56" s="17" t="s">
        <v>116</v>
      </c>
      <c r="C56" s="18" t="s">
        <v>117</v>
      </c>
      <c r="D56" s="19" t="s">
        <v>11</v>
      </c>
      <c r="E56" s="21" t="n">
        <v>1</v>
      </c>
      <c r="F56" s="18"/>
      <c r="G56" s="20"/>
      <c r="H56" s="18" t="s">
        <v>18</v>
      </c>
      <c r="I56" s="0"/>
      <c r="J56" s="2" t="s">
        <v>13</v>
      </c>
      <c r="K56" s="0"/>
      <c r="L56" s="0"/>
      <c r="M56" s="0"/>
      <c r="N56" s="0"/>
      <c r="O56" s="0"/>
      <c r="P56" s="0"/>
      <c r="T56" s="15"/>
      <c r="U56" s="25"/>
    </row>
    <row r="57" ht="11.25" customFormat="true" s="0">
      <c r="A57" s="16">
        <f>IF(J57&lt;&gt;"",COUNTA(J$1:J57),"")</f>
      </c>
      <c r="B57" s="17" t="s">
        <v>118</v>
      </c>
      <c r="C57" s="18" t="s">
        <v>119</v>
      </c>
      <c r="D57" s="19" t="s">
        <v>11</v>
      </c>
      <c r="E57" s="21" t="n">
        <v>1</v>
      </c>
      <c r="F57" s="18"/>
      <c r="G57" s="20"/>
      <c r="H57" s="18" t="s">
        <v>18</v>
      </c>
      <c r="I57" s="0"/>
      <c r="J57" s="2" t="s">
        <v>13</v>
      </c>
      <c r="K57" s="0"/>
      <c r="L57" s="0"/>
      <c r="M57" s="0"/>
      <c r="N57" s="0"/>
      <c r="O57" s="0"/>
      <c r="P57" s="0"/>
      <c r="T57" s="15"/>
      <c r="U57" s="25"/>
    </row>
    <row r="58" ht="11.25" customFormat="true" s="0">
      <c r="A58" s="24" t="s">
        <v>120</v>
      </c>
      <c r="B58" s="24"/>
      <c r="C58" s="24"/>
      <c r="D58" s="24"/>
      <c r="E58" s="24"/>
      <c r="F58" s="24"/>
      <c r="G58" s="24"/>
      <c r="H58" s="24"/>
      <c r="I58" s="0"/>
      <c r="J58" s="0"/>
      <c r="K58" s="0"/>
      <c r="L58" s="0"/>
      <c r="M58" s="0"/>
      <c r="N58" s="0"/>
      <c r="O58" s="0"/>
      <c r="P58" s="0"/>
      <c r="T58" s="15"/>
      <c r="U58" s="25" t="s">
        <v>120</v>
      </c>
    </row>
    <row r="59" ht="22.5" customFormat="true" s="0">
      <c r="A59" s="16">
        <f>IF(J59&lt;&gt;"",COUNTA(J$1:J59),"")</f>
      </c>
      <c r="B59" s="17" t="s">
        <v>121</v>
      </c>
      <c r="C59" s="18" t="s">
        <v>122</v>
      </c>
      <c r="D59" s="19" t="s">
        <v>21</v>
      </c>
      <c r="E59" s="20" t="n">
        <v>11.734</v>
      </c>
      <c r="F59" s="18"/>
      <c r="G59" s="20"/>
      <c r="H59" s="18" t="s">
        <v>123</v>
      </c>
      <c r="I59" s="0"/>
      <c r="J59" s="2" t="s">
        <v>13</v>
      </c>
      <c r="K59" s="0"/>
      <c r="L59" s="0"/>
      <c r="M59" s="0"/>
      <c r="N59" s="0"/>
      <c r="O59" s="0"/>
      <c r="P59" s="0"/>
      <c r="T59" s="15"/>
      <c r="U59" s="25"/>
    </row>
    <row r="60" ht="22.5" customFormat="true" s="0">
      <c r="A60" s="16">
        <f>IF(J60&lt;&gt;"",COUNTA(J$1:J60),"")</f>
      </c>
      <c r="B60" s="17" t="s">
        <v>124</v>
      </c>
      <c r="C60" s="18" t="s">
        <v>125</v>
      </c>
      <c r="D60" s="19" t="s">
        <v>21</v>
      </c>
      <c r="E60" s="20" t="n">
        <v>11.734</v>
      </c>
      <c r="F60" s="18"/>
      <c r="G60" s="20"/>
      <c r="H60" s="18" t="s">
        <v>18</v>
      </c>
      <c r="I60" s="0"/>
      <c r="J60" s="2" t="s">
        <v>13</v>
      </c>
      <c r="K60" s="0"/>
      <c r="L60" s="0"/>
      <c r="M60" s="0"/>
      <c r="N60" s="0"/>
      <c r="O60" s="0"/>
      <c r="P60" s="0"/>
      <c r="T60" s="15"/>
      <c r="U60" s="25"/>
    </row>
    <row r="61" ht="33.75" customFormat="true" s="0">
      <c r="A61" s="16">
        <f>IF(J61&lt;&gt;"",COUNTA(J$1:J61),"")</f>
      </c>
      <c r="B61" s="17" t="s">
        <v>126</v>
      </c>
      <c r="C61" s="18" t="s">
        <v>127</v>
      </c>
      <c r="D61" s="19" t="s">
        <v>21</v>
      </c>
      <c r="E61" s="26" t="n">
        <v>11.96868</v>
      </c>
      <c r="F61" s="18"/>
      <c r="G61" s="20"/>
      <c r="H61" s="18" t="s">
        <v>18</v>
      </c>
      <c r="I61" s="0"/>
      <c r="J61" s="2" t="s">
        <v>13</v>
      </c>
      <c r="K61" s="0"/>
      <c r="L61" s="0"/>
      <c r="M61" s="0"/>
      <c r="N61" s="0"/>
      <c r="O61" s="0"/>
      <c r="P61" s="0"/>
      <c r="T61" s="15"/>
      <c r="U61" s="25"/>
    </row>
    <row r="62" ht="22.5" customFormat="true" s="0">
      <c r="A62" s="16">
        <f>IF(J62&lt;&gt;"",COUNTA(J$1:J62),"")</f>
      </c>
      <c r="B62" s="17" t="s">
        <v>128</v>
      </c>
      <c r="C62" s="18" t="s">
        <v>129</v>
      </c>
      <c r="D62" s="19" t="s">
        <v>60</v>
      </c>
      <c r="E62" s="29" t="n">
        <v>2.393736</v>
      </c>
      <c r="F62" s="18"/>
      <c r="G62" s="20"/>
      <c r="H62" s="18" t="s">
        <v>130</v>
      </c>
      <c r="I62" s="0"/>
      <c r="J62" s="2" t="s">
        <v>13</v>
      </c>
      <c r="K62" s="0"/>
      <c r="L62" s="0"/>
      <c r="M62" s="0"/>
      <c r="N62" s="0"/>
      <c r="O62" s="0"/>
      <c r="P62" s="0"/>
      <c r="T62" s="15"/>
      <c r="U62" s="25"/>
    </row>
    <row r="63" ht="22.5" customFormat="true" s="0">
      <c r="A63" s="16">
        <f>IF(J63&lt;&gt;"",COUNTA(J$1:J63),"")</f>
      </c>
      <c r="B63" s="17" t="s">
        <v>131</v>
      </c>
      <c r="C63" s="18" t="s">
        <v>132</v>
      </c>
      <c r="D63" s="19" t="s">
        <v>60</v>
      </c>
      <c r="E63" s="29" t="n">
        <v>114.899328</v>
      </c>
      <c r="F63" s="18"/>
      <c r="G63" s="20"/>
      <c r="H63" s="18" t="s">
        <v>133</v>
      </c>
      <c r="I63" s="0"/>
      <c r="J63" s="2" t="s">
        <v>13</v>
      </c>
      <c r="K63" s="0"/>
      <c r="L63" s="0"/>
      <c r="M63" s="0"/>
      <c r="N63" s="0"/>
      <c r="O63" s="0"/>
      <c r="P63" s="0"/>
      <c r="T63" s="15"/>
      <c r="U63" s="25"/>
    </row>
    <row r="64" ht="24.75" customFormat="true" s="0">
      <c r="A64" s="14" t="s">
        <v>134</v>
      </c>
      <c r="B64" s="14"/>
      <c r="C64" s="14"/>
      <c r="D64" s="14"/>
      <c r="E64" s="14"/>
      <c r="F64" s="14"/>
      <c r="G64" s="14"/>
      <c r="H64" s="14"/>
      <c r="I64" s="0"/>
      <c r="J64" s="0"/>
      <c r="K64" s="0"/>
      <c r="L64" s="0"/>
      <c r="M64" s="0"/>
      <c r="N64" s="0"/>
      <c r="O64" s="0"/>
      <c r="P64" s="0"/>
      <c r="T64" s="15" t="s">
        <v>134</v>
      </c>
      <c r="U64" s="25"/>
    </row>
    <row r="65" ht="11.25" customFormat="true" s="0">
      <c r="A65" s="24" t="s">
        <v>135</v>
      </c>
      <c r="B65" s="24"/>
      <c r="C65" s="24"/>
      <c r="D65" s="24"/>
      <c r="E65" s="24"/>
      <c r="F65" s="24"/>
      <c r="G65" s="24"/>
      <c r="H65" s="24"/>
      <c r="I65" s="0"/>
      <c r="J65" s="0"/>
      <c r="K65" s="0"/>
      <c r="L65" s="0"/>
      <c r="M65" s="0"/>
      <c r="N65" s="0"/>
      <c r="O65" s="0"/>
      <c r="P65" s="0"/>
      <c r="T65" s="15"/>
      <c r="U65" s="25" t="s">
        <v>135</v>
      </c>
    </row>
    <row r="66" ht="22.5" customFormat="true" s="0">
      <c r="A66" s="16">
        <f>IF(J66&lt;&gt;"",COUNTA(J$1:J66),"")</f>
      </c>
      <c r="B66" s="17" t="s">
        <v>136</v>
      </c>
      <c r="C66" s="18" t="s">
        <v>10</v>
      </c>
      <c r="D66" s="19" t="s">
        <v>11</v>
      </c>
      <c r="E66" s="20" t="n">
        <v>12</v>
      </c>
      <c r="F66" s="18"/>
      <c r="G66" s="20"/>
      <c r="H66" s="18" t="s">
        <v>137</v>
      </c>
      <c r="I66" s="0"/>
      <c r="J66" s="2" t="s">
        <v>13</v>
      </c>
      <c r="K66" s="0"/>
      <c r="L66" s="0"/>
      <c r="M66" s="0"/>
      <c r="N66" s="0"/>
      <c r="O66" s="0"/>
      <c r="P66" s="0"/>
      <c r="T66" s="15"/>
      <c r="U66" s="25"/>
    </row>
    <row r="67" ht="45" customFormat="true" s="0">
      <c r="A67" s="16">
        <f>IF(J67&lt;&gt;"",COUNTA(J$1:J67),"")</f>
      </c>
      <c r="B67" s="17" t="s">
        <v>138</v>
      </c>
      <c r="C67" s="18" t="s">
        <v>15</v>
      </c>
      <c r="D67" s="19" t="s">
        <v>11</v>
      </c>
      <c r="E67" s="20" t="n">
        <v>12</v>
      </c>
      <c r="F67" s="18"/>
      <c r="G67" s="20"/>
      <c r="H67" s="18" t="s">
        <v>137</v>
      </c>
      <c r="I67" s="0"/>
      <c r="J67" s="2" t="s">
        <v>13</v>
      </c>
      <c r="K67" s="0"/>
      <c r="L67" s="0"/>
      <c r="M67" s="0"/>
      <c r="N67" s="0"/>
      <c r="O67" s="0"/>
      <c r="P67" s="0"/>
      <c r="T67" s="15"/>
      <c r="U67" s="25"/>
    </row>
    <row r="68" ht="33.75" customFormat="true" s="0">
      <c r="A68" s="16">
        <f>IF(J68&lt;&gt;"",COUNTA(J$1:J68),"")</f>
      </c>
      <c r="B68" s="17" t="s">
        <v>139</v>
      </c>
      <c r="C68" s="18" t="s">
        <v>17</v>
      </c>
      <c r="D68" s="19" t="s">
        <v>11</v>
      </c>
      <c r="E68" s="21" t="n">
        <v>12</v>
      </c>
      <c r="F68" s="18"/>
      <c r="G68" s="20"/>
      <c r="H68" s="18" t="s">
        <v>18</v>
      </c>
      <c r="I68" s="0"/>
      <c r="J68" s="2" t="s">
        <v>13</v>
      </c>
      <c r="K68" s="0"/>
      <c r="L68" s="0"/>
      <c r="M68" s="0"/>
      <c r="N68" s="0"/>
      <c r="O68" s="0"/>
      <c r="P68" s="0"/>
      <c r="T68" s="15"/>
      <c r="U68" s="25"/>
    </row>
    <row r="69" ht="22.5" customFormat="true" s="0">
      <c r="A69" s="16">
        <f>IF(J69&lt;&gt;"",COUNTA(J$1:J69),"")</f>
      </c>
      <c r="B69" s="17" t="s">
        <v>140</v>
      </c>
      <c r="C69" s="18" t="s">
        <v>141</v>
      </c>
      <c r="D69" s="19" t="s">
        <v>142</v>
      </c>
      <c r="E69" s="20" t="n">
        <v>4</v>
      </c>
      <c r="F69" s="18"/>
      <c r="G69" s="20"/>
      <c r="H69" s="18" t="s">
        <v>143</v>
      </c>
      <c r="I69" s="0"/>
      <c r="J69" s="2" t="s">
        <v>13</v>
      </c>
      <c r="K69" s="0"/>
      <c r="L69" s="0"/>
      <c r="M69" s="0"/>
      <c r="N69" s="0"/>
      <c r="O69" s="0"/>
      <c r="P69" s="0"/>
      <c r="T69" s="15"/>
      <c r="U69" s="25"/>
    </row>
    <row r="70" ht="45" customFormat="true" s="0">
      <c r="A70" s="16">
        <f>IF(J70&lt;&gt;"",COUNTA(J$1:J70),"")</f>
      </c>
      <c r="B70" s="17" t="s">
        <v>144</v>
      </c>
      <c r="C70" s="18" t="s">
        <v>145</v>
      </c>
      <c r="D70" s="19" t="s">
        <v>21</v>
      </c>
      <c r="E70" s="20" t="n">
        <v>26.4</v>
      </c>
      <c r="F70" s="18"/>
      <c r="G70" s="20"/>
      <c r="H70" s="18" t="s">
        <v>146</v>
      </c>
      <c r="I70" s="0"/>
      <c r="J70" s="2" t="s">
        <v>13</v>
      </c>
      <c r="K70" s="0"/>
      <c r="L70" s="0"/>
      <c r="M70" s="0"/>
      <c r="N70" s="0"/>
      <c r="O70" s="0"/>
      <c r="P70" s="0"/>
      <c r="T70" s="15"/>
      <c r="U70" s="25"/>
    </row>
    <row r="71" ht="22.5" customFormat="true" s="0">
      <c r="A71" s="16">
        <f>IF(J71&lt;&gt;"",COUNTA(J$1:J71),"")</f>
      </c>
      <c r="B71" s="17" t="s">
        <v>147</v>
      </c>
      <c r="C71" s="18" t="s">
        <v>148</v>
      </c>
      <c r="D71" s="19" t="s">
        <v>60</v>
      </c>
      <c r="E71" s="23" t="n">
        <v>7.92</v>
      </c>
      <c r="F71" s="18"/>
      <c r="G71" s="20"/>
      <c r="H71" s="18" t="s">
        <v>149</v>
      </c>
      <c r="I71" s="0"/>
      <c r="J71" s="2" t="s">
        <v>13</v>
      </c>
      <c r="K71" s="0"/>
      <c r="L71" s="0"/>
      <c r="M71" s="0"/>
      <c r="N71" s="0"/>
      <c r="O71" s="0"/>
      <c r="P71" s="0"/>
      <c r="T71" s="15"/>
      <c r="U71" s="25"/>
    </row>
    <row r="72" ht="11.25" customFormat="true" s="0">
      <c r="A72" s="16">
        <f>IF(J72&lt;&gt;"",COUNTA(J$1:J72),"")</f>
      </c>
      <c r="B72" s="17" t="s">
        <v>150</v>
      </c>
      <c r="C72" s="18" t="s">
        <v>151</v>
      </c>
      <c r="D72" s="19" t="s">
        <v>60</v>
      </c>
      <c r="E72" s="23" t="n">
        <v>5.28</v>
      </c>
      <c r="F72" s="18"/>
      <c r="G72" s="20"/>
      <c r="H72" s="18" t="s">
        <v>152</v>
      </c>
      <c r="I72" s="0"/>
      <c r="J72" s="2" t="s">
        <v>13</v>
      </c>
      <c r="K72" s="0"/>
      <c r="L72" s="0"/>
      <c r="M72" s="0"/>
      <c r="N72" s="0"/>
      <c r="O72" s="0"/>
      <c r="P72" s="0"/>
      <c r="T72" s="15"/>
      <c r="U72" s="25"/>
    </row>
    <row r="73" ht="11.25" customFormat="true" s="0">
      <c r="A73" s="24" t="s">
        <v>153</v>
      </c>
      <c r="B73" s="24"/>
      <c r="C73" s="24"/>
      <c r="D73" s="24"/>
      <c r="E73" s="24"/>
      <c r="F73" s="24"/>
      <c r="G73" s="24"/>
      <c r="H73" s="24"/>
      <c r="I73" s="0"/>
      <c r="J73" s="0"/>
      <c r="K73" s="0"/>
      <c r="L73" s="0"/>
      <c r="M73" s="0"/>
      <c r="N73" s="0"/>
      <c r="O73" s="0"/>
      <c r="P73" s="0"/>
      <c r="T73" s="15"/>
      <c r="U73" s="25" t="s">
        <v>153</v>
      </c>
    </row>
    <row r="74" ht="22.5" customFormat="true" s="0">
      <c r="A74" s="16">
        <f>IF(J74&lt;&gt;"",COUNTA(J$1:J74),"")</f>
      </c>
      <c r="B74" s="17" t="s">
        <v>154</v>
      </c>
      <c r="C74" s="18" t="s">
        <v>155</v>
      </c>
      <c r="D74" s="19" t="s">
        <v>11</v>
      </c>
      <c r="E74" s="21" t="n">
        <v>2</v>
      </c>
      <c r="F74" s="18"/>
      <c r="G74" s="20"/>
      <c r="H74" s="18" t="s">
        <v>18</v>
      </c>
      <c r="I74" s="0"/>
      <c r="J74" s="2" t="s">
        <v>13</v>
      </c>
      <c r="K74" s="0"/>
      <c r="L74" s="0"/>
      <c r="M74" s="0"/>
      <c r="N74" s="0"/>
      <c r="O74" s="0"/>
      <c r="P74" s="0"/>
      <c r="T74" s="15"/>
      <c r="U74" s="25"/>
    </row>
    <row r="75" ht="22.5" customFormat="true" s="0">
      <c r="A75" s="16">
        <f>IF(J75&lt;&gt;"",COUNTA(J$1:J75),"")</f>
      </c>
      <c r="B75" s="17" t="s">
        <v>156</v>
      </c>
      <c r="C75" s="18" t="s">
        <v>157</v>
      </c>
      <c r="D75" s="19" t="s">
        <v>11</v>
      </c>
      <c r="E75" s="21" t="n">
        <v>2</v>
      </c>
      <c r="F75" s="18"/>
      <c r="G75" s="20"/>
      <c r="H75" s="18" t="s">
        <v>18</v>
      </c>
      <c r="I75" s="0"/>
      <c r="J75" s="2" t="s">
        <v>13</v>
      </c>
      <c r="K75" s="0"/>
      <c r="L75" s="0"/>
      <c r="M75" s="0"/>
      <c r="N75" s="0"/>
      <c r="O75" s="0"/>
      <c r="P75" s="0"/>
      <c r="T75" s="15"/>
      <c r="U75" s="25"/>
    </row>
    <row r="76" ht="33.75" customFormat="true" s="0">
      <c r="A76" s="16">
        <f>IF(J76&lt;&gt;"",COUNTA(J$1:J76),"")</f>
      </c>
      <c r="B76" s="17" t="s">
        <v>158</v>
      </c>
      <c r="C76" s="18" t="s">
        <v>159</v>
      </c>
      <c r="D76" s="19" t="s">
        <v>11</v>
      </c>
      <c r="E76" s="21" t="n">
        <v>2</v>
      </c>
      <c r="F76" s="18"/>
      <c r="G76" s="20"/>
      <c r="H76" s="18" t="s">
        <v>18</v>
      </c>
      <c r="I76" s="0"/>
      <c r="J76" s="2" t="s">
        <v>13</v>
      </c>
      <c r="K76" s="0"/>
      <c r="L76" s="0"/>
      <c r="M76" s="0"/>
      <c r="N76" s="0"/>
      <c r="O76" s="0"/>
      <c r="P76" s="0"/>
      <c r="T76" s="15"/>
      <c r="U76" s="25"/>
    </row>
    <row r="77" ht="33.75" customFormat="true" s="0">
      <c r="A77" s="16">
        <f>IF(J77&lt;&gt;"",COUNTA(J$1:J77),"")</f>
      </c>
      <c r="B77" s="17" t="s">
        <v>160</v>
      </c>
      <c r="C77" s="18" t="s">
        <v>20</v>
      </c>
      <c r="D77" s="19" t="s">
        <v>21</v>
      </c>
      <c r="E77" s="20" t="n">
        <v>7.2</v>
      </c>
      <c r="F77" s="18"/>
      <c r="G77" s="20"/>
      <c r="H77" s="18" t="s">
        <v>22</v>
      </c>
      <c r="I77" s="0"/>
      <c r="J77" s="2" t="s">
        <v>13</v>
      </c>
      <c r="K77" s="0"/>
      <c r="L77" s="0"/>
      <c r="M77" s="0"/>
      <c r="N77" s="0"/>
      <c r="O77" s="0"/>
      <c r="P77" s="0"/>
      <c r="T77" s="15"/>
      <c r="U77" s="25"/>
    </row>
    <row r="78" ht="22.5" customFormat="true" s="0">
      <c r="A78" s="16">
        <f>IF(J78&lt;&gt;"",COUNTA(J$1:J78),"")</f>
      </c>
      <c r="B78" s="17" t="s">
        <v>161</v>
      </c>
      <c r="C78" s="18" t="s">
        <v>24</v>
      </c>
      <c r="D78" s="19" t="s">
        <v>21</v>
      </c>
      <c r="E78" s="22" t="n">
        <v>7.2</v>
      </c>
      <c r="F78" s="18"/>
      <c r="G78" s="20"/>
      <c r="H78" s="18" t="s">
        <v>18</v>
      </c>
      <c r="I78" s="0"/>
      <c r="J78" s="2" t="s">
        <v>13</v>
      </c>
      <c r="K78" s="0"/>
      <c r="L78" s="0"/>
      <c r="M78" s="0"/>
      <c r="N78" s="0"/>
      <c r="O78" s="0"/>
      <c r="P78" s="0"/>
      <c r="T78" s="15"/>
      <c r="U78" s="25"/>
    </row>
    <row r="79" ht="56.25" customFormat="true" s="0">
      <c r="A79" s="16">
        <f>IF(J79&lt;&gt;"",COUNTA(J$1:J79),"")</f>
      </c>
      <c r="B79" s="17" t="s">
        <v>162</v>
      </c>
      <c r="C79" s="18" t="s">
        <v>163</v>
      </c>
      <c r="D79" s="19" t="s">
        <v>21</v>
      </c>
      <c r="E79" s="20" t="n">
        <v>4</v>
      </c>
      <c r="F79" s="18"/>
      <c r="G79" s="20"/>
      <c r="H79" s="18" t="s">
        <v>110</v>
      </c>
      <c r="I79" s="0"/>
      <c r="J79" s="2" t="s">
        <v>13</v>
      </c>
      <c r="K79" s="0"/>
      <c r="L79" s="0"/>
      <c r="M79" s="0"/>
      <c r="N79" s="0"/>
      <c r="O79" s="0"/>
      <c r="P79" s="0"/>
      <c r="T79" s="15"/>
      <c r="U79" s="25"/>
    </row>
    <row r="80" ht="22.5" customFormat="true" s="0">
      <c r="A80" s="16">
        <f>IF(J80&lt;&gt;"",COUNTA(J$1:J80),"")</f>
      </c>
      <c r="B80" s="17" t="s">
        <v>164</v>
      </c>
      <c r="C80" s="18" t="s">
        <v>165</v>
      </c>
      <c r="D80" s="19" t="s">
        <v>21</v>
      </c>
      <c r="E80" s="20" t="n">
        <v>4</v>
      </c>
      <c r="F80" s="18"/>
      <c r="G80" s="20"/>
      <c r="H80" s="18" t="s">
        <v>110</v>
      </c>
      <c r="I80" s="0"/>
      <c r="J80" s="2" t="s">
        <v>13</v>
      </c>
      <c r="K80" s="0"/>
      <c r="L80" s="0"/>
      <c r="M80" s="0"/>
      <c r="N80" s="0"/>
      <c r="O80" s="0"/>
      <c r="P80" s="0"/>
      <c r="T80" s="15"/>
      <c r="U80" s="25"/>
    </row>
    <row r="81" ht="22.5" customFormat="true" s="0">
      <c r="A81" s="16">
        <f>IF(J81&lt;&gt;"",COUNTA(J$1:J81),"")</f>
      </c>
      <c r="B81" s="17" t="s">
        <v>166</v>
      </c>
      <c r="C81" s="18" t="s">
        <v>167</v>
      </c>
      <c r="D81" s="19" t="s">
        <v>60</v>
      </c>
      <c r="E81" s="27" t="n">
        <v>1.236</v>
      </c>
      <c r="F81" s="18"/>
      <c r="G81" s="20"/>
      <c r="H81" s="18" t="s">
        <v>18</v>
      </c>
      <c r="I81" s="0"/>
      <c r="J81" s="2" t="s">
        <v>13</v>
      </c>
      <c r="K81" s="0"/>
      <c r="L81" s="0"/>
      <c r="M81" s="0"/>
      <c r="N81" s="0"/>
      <c r="O81" s="0"/>
      <c r="P81" s="0"/>
      <c r="T81" s="15"/>
      <c r="U81" s="25"/>
    </row>
    <row r="82" ht="45" customFormat="true" s="0">
      <c r="A82" s="16">
        <f>IF(J82&lt;&gt;"",COUNTA(J$1:J82),"")</f>
      </c>
      <c r="B82" s="17" t="s">
        <v>168</v>
      </c>
      <c r="C82" s="18" t="s">
        <v>169</v>
      </c>
      <c r="D82" s="19" t="s">
        <v>21</v>
      </c>
      <c r="E82" s="20" t="n">
        <v>8</v>
      </c>
      <c r="F82" s="18"/>
      <c r="G82" s="20"/>
      <c r="H82" s="18" t="s">
        <v>18</v>
      </c>
      <c r="I82" s="0"/>
      <c r="J82" s="2" t="s">
        <v>13</v>
      </c>
      <c r="K82" s="0"/>
      <c r="L82" s="0"/>
      <c r="M82" s="0"/>
      <c r="N82" s="0"/>
      <c r="O82" s="0"/>
      <c r="P82" s="0"/>
      <c r="T82" s="15"/>
      <c r="U82" s="25"/>
    </row>
    <row r="83" ht="45" customFormat="true" s="0">
      <c r="A83" s="16">
        <f>IF(J83&lt;&gt;"",COUNTA(J$1:J83),"")</f>
      </c>
      <c r="B83" s="17" t="s">
        <v>170</v>
      </c>
      <c r="C83" s="18" t="s">
        <v>145</v>
      </c>
      <c r="D83" s="19" t="s">
        <v>21</v>
      </c>
      <c r="E83" s="20" t="n">
        <v>37.2</v>
      </c>
      <c r="F83" s="18"/>
      <c r="G83" s="20"/>
      <c r="H83" s="18" t="s">
        <v>171</v>
      </c>
      <c r="I83" s="0"/>
      <c r="J83" s="2" t="s">
        <v>13</v>
      </c>
      <c r="K83" s="0"/>
      <c r="L83" s="0"/>
      <c r="M83" s="0"/>
      <c r="N83" s="0"/>
      <c r="O83" s="0"/>
      <c r="P83" s="0"/>
      <c r="T83" s="15"/>
      <c r="U83" s="25"/>
    </row>
    <row r="84" ht="22.5" customFormat="true" s="0">
      <c r="A84" s="16">
        <f>IF(J84&lt;&gt;"",COUNTA(J$1:J84),"")</f>
      </c>
      <c r="B84" s="17" t="s">
        <v>172</v>
      </c>
      <c r="C84" s="18" t="s">
        <v>148</v>
      </c>
      <c r="D84" s="19" t="s">
        <v>60</v>
      </c>
      <c r="E84" s="23" t="n">
        <v>11.16</v>
      </c>
      <c r="F84" s="18"/>
      <c r="G84" s="20"/>
      <c r="H84" s="18" t="s">
        <v>173</v>
      </c>
      <c r="I84" s="0"/>
      <c r="J84" s="2" t="s">
        <v>13</v>
      </c>
      <c r="K84" s="0"/>
      <c r="L84" s="0"/>
      <c r="M84" s="0"/>
      <c r="N84" s="0"/>
      <c r="O84" s="0"/>
      <c r="P84" s="0"/>
      <c r="T84" s="15"/>
      <c r="U84" s="25"/>
    </row>
    <row r="85" ht="11.25" customFormat="true" s="0">
      <c r="A85" s="16">
        <f>IF(J85&lt;&gt;"",COUNTA(J$1:J85),"")</f>
      </c>
      <c r="B85" s="17" t="s">
        <v>174</v>
      </c>
      <c r="C85" s="18" t="s">
        <v>151</v>
      </c>
      <c r="D85" s="19" t="s">
        <v>60</v>
      </c>
      <c r="E85" s="23" t="n">
        <v>7.44</v>
      </c>
      <c r="F85" s="18"/>
      <c r="G85" s="20"/>
      <c r="H85" s="18" t="s">
        <v>175</v>
      </c>
      <c r="I85" s="0"/>
      <c r="J85" s="2" t="s">
        <v>13</v>
      </c>
      <c r="K85" s="0"/>
      <c r="L85" s="0"/>
      <c r="M85" s="0"/>
      <c r="N85" s="0"/>
      <c r="O85" s="0"/>
      <c r="P85" s="0"/>
      <c r="T85" s="15"/>
      <c r="U85" s="25"/>
    </row>
    <row r="86" ht="11.25" customFormat="true" s="0">
      <c r="A86" s="24" t="s">
        <v>176</v>
      </c>
      <c r="B86" s="24"/>
      <c r="C86" s="24"/>
      <c r="D86" s="24"/>
      <c r="E86" s="24"/>
      <c r="F86" s="24"/>
      <c r="G86" s="24"/>
      <c r="H86" s="24"/>
      <c r="I86" s="0"/>
      <c r="J86" s="0"/>
      <c r="K86" s="0"/>
      <c r="L86" s="0"/>
      <c r="M86" s="0"/>
      <c r="N86" s="0"/>
      <c r="O86" s="0"/>
      <c r="P86" s="0"/>
      <c r="T86" s="15"/>
      <c r="U86" s="25" t="s">
        <v>176</v>
      </c>
    </row>
    <row r="87" ht="22.5" customFormat="true" s="0">
      <c r="A87" s="16">
        <f>IF(J87&lt;&gt;"",COUNTA(J$1:J87),"")</f>
      </c>
      <c r="B87" s="17" t="s">
        <v>177</v>
      </c>
      <c r="C87" s="18" t="s">
        <v>165</v>
      </c>
      <c r="D87" s="19" t="s">
        <v>21</v>
      </c>
      <c r="E87" s="20" t="n">
        <v>2</v>
      </c>
      <c r="F87" s="18"/>
      <c r="G87" s="20"/>
      <c r="H87" s="18" t="s">
        <v>27</v>
      </c>
      <c r="I87" s="0"/>
      <c r="J87" s="2" t="s">
        <v>13</v>
      </c>
      <c r="K87" s="0"/>
      <c r="L87" s="0"/>
      <c r="M87" s="0"/>
      <c r="N87" s="0"/>
      <c r="O87" s="0"/>
      <c r="P87" s="0"/>
      <c r="T87" s="15"/>
      <c r="U87" s="25"/>
    </row>
    <row r="88" ht="22.5" customFormat="true" s="0">
      <c r="A88" s="16">
        <f>IF(J88&lt;&gt;"",COUNTA(J$1:J88),"")</f>
      </c>
      <c r="B88" s="17" t="s">
        <v>178</v>
      </c>
      <c r="C88" s="18" t="s">
        <v>167</v>
      </c>
      <c r="D88" s="19" t="s">
        <v>60</v>
      </c>
      <c r="E88" s="27" t="n">
        <v>0.618</v>
      </c>
      <c r="F88" s="18"/>
      <c r="G88" s="20"/>
      <c r="H88" s="18" t="s">
        <v>18</v>
      </c>
      <c r="I88" s="0"/>
      <c r="J88" s="2" t="s">
        <v>13</v>
      </c>
      <c r="K88" s="0"/>
      <c r="L88" s="0"/>
      <c r="M88" s="0"/>
      <c r="N88" s="0"/>
      <c r="O88" s="0"/>
      <c r="P88" s="0"/>
      <c r="T88" s="15"/>
      <c r="U88" s="25"/>
    </row>
    <row r="89" ht="45" customFormat="true" s="0">
      <c r="A89" s="16">
        <f>IF(J89&lt;&gt;"",COUNTA(J$1:J89),"")</f>
      </c>
      <c r="B89" s="17" t="s">
        <v>179</v>
      </c>
      <c r="C89" s="18" t="s">
        <v>169</v>
      </c>
      <c r="D89" s="19" t="s">
        <v>21</v>
      </c>
      <c r="E89" s="20" t="n">
        <v>2</v>
      </c>
      <c r="F89" s="18"/>
      <c r="G89" s="20"/>
      <c r="H89" s="18" t="s">
        <v>27</v>
      </c>
      <c r="I89" s="0"/>
      <c r="J89" s="2" t="s">
        <v>13</v>
      </c>
      <c r="K89" s="0"/>
      <c r="L89" s="0"/>
      <c r="M89" s="0"/>
      <c r="N89" s="0"/>
      <c r="O89" s="0"/>
      <c r="P89" s="0"/>
      <c r="T89" s="15"/>
      <c r="U89" s="25"/>
    </row>
    <row r="90" ht="45" customFormat="true" s="0">
      <c r="A90" s="16">
        <f>IF(J90&lt;&gt;"",COUNTA(J$1:J90),"")</f>
      </c>
      <c r="B90" s="17" t="s">
        <v>180</v>
      </c>
      <c r="C90" s="18" t="s">
        <v>145</v>
      </c>
      <c r="D90" s="19" t="s">
        <v>21</v>
      </c>
      <c r="E90" s="20" t="n">
        <v>2</v>
      </c>
      <c r="F90" s="18"/>
      <c r="G90" s="20"/>
      <c r="H90" s="18" t="s">
        <v>27</v>
      </c>
      <c r="I90" s="0"/>
      <c r="J90" s="2" t="s">
        <v>13</v>
      </c>
      <c r="K90" s="0"/>
      <c r="L90" s="0"/>
      <c r="M90" s="0"/>
      <c r="N90" s="0"/>
      <c r="O90" s="0"/>
      <c r="P90" s="0"/>
      <c r="T90" s="15"/>
      <c r="U90" s="25"/>
    </row>
    <row r="91" ht="22.5" customFormat="true" s="0">
      <c r="A91" s="16">
        <f>IF(J91&lt;&gt;"",COUNTA(J$1:J91),"")</f>
      </c>
      <c r="B91" s="17" t="s">
        <v>181</v>
      </c>
      <c r="C91" s="18" t="s">
        <v>148</v>
      </c>
      <c r="D91" s="19" t="s">
        <v>60</v>
      </c>
      <c r="E91" s="22" t="n">
        <v>0.6</v>
      </c>
      <c r="F91" s="18"/>
      <c r="G91" s="20"/>
      <c r="H91" s="18" t="s">
        <v>182</v>
      </c>
      <c r="I91" s="0"/>
      <c r="J91" s="2" t="s">
        <v>13</v>
      </c>
      <c r="K91" s="0"/>
      <c r="L91" s="0"/>
      <c r="M91" s="0"/>
      <c r="N91" s="0"/>
      <c r="O91" s="0"/>
      <c r="P91" s="0"/>
      <c r="T91" s="15"/>
      <c r="U91" s="25"/>
    </row>
    <row r="92" ht="11.25" customFormat="true" s="0">
      <c r="A92" s="16">
        <f>IF(J92&lt;&gt;"",COUNTA(J$1:J92),"")</f>
      </c>
      <c r="B92" s="17" t="s">
        <v>183</v>
      </c>
      <c r="C92" s="18" t="s">
        <v>151</v>
      </c>
      <c r="D92" s="19" t="s">
        <v>60</v>
      </c>
      <c r="E92" s="22" t="n">
        <v>0.4</v>
      </c>
      <c r="F92" s="18"/>
      <c r="G92" s="20"/>
      <c r="H92" s="18" t="s">
        <v>184</v>
      </c>
      <c r="I92" s="0"/>
      <c r="J92" s="2" t="s">
        <v>13</v>
      </c>
      <c r="K92" s="0"/>
      <c r="L92" s="0"/>
      <c r="M92" s="0"/>
      <c r="N92" s="0"/>
      <c r="O92" s="0"/>
      <c r="P92" s="0"/>
      <c r="T92" s="15"/>
      <c r="U92" s="25"/>
    </row>
    <row r="93" ht="33.75" customFormat="true" s="0">
      <c r="A93" s="16">
        <f>IF(J93&lt;&gt;"",COUNTA(J$1:J93),"")</f>
      </c>
      <c r="B93" s="17" t="s">
        <v>185</v>
      </c>
      <c r="C93" s="18" t="s">
        <v>40</v>
      </c>
      <c r="D93" s="19" t="s">
        <v>11</v>
      </c>
      <c r="E93" s="20" t="n">
        <v>4</v>
      </c>
      <c r="F93" s="18"/>
      <c r="G93" s="20"/>
      <c r="H93" s="18" t="s">
        <v>110</v>
      </c>
      <c r="I93" s="0"/>
      <c r="J93" s="2" t="s">
        <v>13</v>
      </c>
      <c r="K93" s="0"/>
      <c r="L93" s="0"/>
      <c r="M93" s="0"/>
      <c r="N93" s="0"/>
      <c r="O93" s="0"/>
      <c r="P93" s="0"/>
      <c r="T93" s="15"/>
      <c r="U93" s="25"/>
    </row>
    <row r="94" ht="33.75" customFormat="true" s="0">
      <c r="A94" s="16">
        <f>IF(J94&lt;&gt;"",COUNTA(J$1:J94),"")</f>
      </c>
      <c r="B94" s="17" t="s">
        <v>186</v>
      </c>
      <c r="C94" s="18" t="s">
        <v>43</v>
      </c>
      <c r="D94" s="19" t="s">
        <v>21</v>
      </c>
      <c r="E94" s="23" t="n">
        <v>1.44</v>
      </c>
      <c r="F94" s="18"/>
      <c r="G94" s="20"/>
      <c r="H94" s="18" t="s">
        <v>187</v>
      </c>
      <c r="I94" s="0"/>
      <c r="J94" s="2" t="s">
        <v>13</v>
      </c>
      <c r="K94" s="0"/>
      <c r="L94" s="0"/>
      <c r="M94" s="0"/>
      <c r="N94" s="0"/>
      <c r="O94" s="0"/>
      <c r="P94" s="0"/>
      <c r="T94" s="15"/>
      <c r="U94" s="25"/>
    </row>
    <row r="95" ht="45" customFormat="true" s="0">
      <c r="A95" s="16">
        <f>IF(J95&lt;&gt;"",COUNTA(J$1:J95),"")</f>
      </c>
      <c r="B95" s="17" t="s">
        <v>188</v>
      </c>
      <c r="C95" s="18" t="s">
        <v>145</v>
      </c>
      <c r="D95" s="19" t="s">
        <v>21</v>
      </c>
      <c r="E95" s="20" t="n">
        <v>7.12</v>
      </c>
      <c r="F95" s="18"/>
      <c r="G95" s="20"/>
      <c r="H95" s="18" t="s">
        <v>189</v>
      </c>
      <c r="I95" s="0"/>
      <c r="J95" s="2" t="s">
        <v>13</v>
      </c>
      <c r="K95" s="0"/>
      <c r="L95" s="0"/>
      <c r="M95" s="0"/>
      <c r="N95" s="0"/>
      <c r="O95" s="0"/>
      <c r="P95" s="0"/>
      <c r="T95" s="15"/>
      <c r="U95" s="25"/>
    </row>
    <row r="96" ht="22.5" customFormat="true" s="0">
      <c r="A96" s="16">
        <f>IF(J96&lt;&gt;"",COUNTA(J$1:J96),"")</f>
      </c>
      <c r="B96" s="17" t="s">
        <v>190</v>
      </c>
      <c r="C96" s="18" t="s">
        <v>148</v>
      </c>
      <c r="D96" s="19" t="s">
        <v>60</v>
      </c>
      <c r="E96" s="27" t="n">
        <v>2.136</v>
      </c>
      <c r="F96" s="18"/>
      <c r="G96" s="20"/>
      <c r="H96" s="18" t="s">
        <v>191</v>
      </c>
      <c r="I96" s="0"/>
      <c r="J96" s="2" t="s">
        <v>13</v>
      </c>
      <c r="K96" s="0"/>
      <c r="L96" s="0"/>
      <c r="M96" s="0"/>
      <c r="N96" s="0"/>
      <c r="O96" s="0"/>
      <c r="P96" s="0"/>
      <c r="T96" s="15"/>
      <c r="U96" s="25"/>
    </row>
    <row r="97" ht="11.25" customFormat="true" s="0">
      <c r="A97" s="16">
        <f>IF(J97&lt;&gt;"",COUNTA(J$1:J97),"")</f>
      </c>
      <c r="B97" s="17" t="s">
        <v>192</v>
      </c>
      <c r="C97" s="18" t="s">
        <v>151</v>
      </c>
      <c r="D97" s="19" t="s">
        <v>60</v>
      </c>
      <c r="E97" s="27" t="n">
        <v>1.424</v>
      </c>
      <c r="F97" s="18"/>
      <c r="G97" s="20"/>
      <c r="H97" s="18" t="s">
        <v>193</v>
      </c>
      <c r="I97" s="0"/>
      <c r="J97" s="2" t="s">
        <v>13</v>
      </c>
      <c r="K97" s="0"/>
      <c r="L97" s="0"/>
      <c r="M97" s="0"/>
      <c r="N97" s="0"/>
      <c r="O97" s="0"/>
      <c r="P97" s="0"/>
      <c r="T97" s="15"/>
      <c r="U97" s="25"/>
    </row>
    <row r="98" ht="11.25" customFormat="true" s="0">
      <c r="A98" s="24" t="s">
        <v>194</v>
      </c>
      <c r="B98" s="24"/>
      <c r="C98" s="24"/>
      <c r="D98" s="24"/>
      <c r="E98" s="24"/>
      <c r="F98" s="24"/>
      <c r="G98" s="24"/>
      <c r="H98" s="24"/>
      <c r="I98" s="0"/>
      <c r="J98" s="0"/>
      <c r="K98" s="0"/>
      <c r="L98" s="0"/>
      <c r="M98" s="0"/>
      <c r="N98" s="0"/>
      <c r="O98" s="0"/>
      <c r="P98" s="0"/>
      <c r="T98" s="15"/>
      <c r="U98" s="25" t="s">
        <v>194</v>
      </c>
    </row>
    <row r="99" ht="45" customFormat="true" s="0">
      <c r="A99" s="16">
        <f>IF(J99&lt;&gt;"",COUNTA(J$1:J99),"")</f>
      </c>
      <c r="B99" s="17" t="s">
        <v>195</v>
      </c>
      <c r="C99" s="18" t="s">
        <v>169</v>
      </c>
      <c r="D99" s="19" t="s">
        <v>21</v>
      </c>
      <c r="E99" s="20" t="n">
        <v>2</v>
      </c>
      <c r="F99" s="18"/>
      <c r="G99" s="20"/>
      <c r="H99" s="18" t="s">
        <v>27</v>
      </c>
      <c r="I99" s="0"/>
      <c r="J99" s="2" t="s">
        <v>13</v>
      </c>
      <c r="K99" s="0"/>
      <c r="L99" s="0"/>
      <c r="M99" s="0"/>
      <c r="N99" s="0"/>
      <c r="O99" s="0"/>
      <c r="P99" s="0"/>
      <c r="T99" s="15"/>
      <c r="U99" s="25"/>
    </row>
    <row r="100" ht="45" customFormat="true" s="0">
      <c r="A100" s="16">
        <f>IF(J100&lt;&gt;"",COUNTA(J$1:J100),"")</f>
      </c>
      <c r="B100" s="17" t="s">
        <v>196</v>
      </c>
      <c r="C100" s="18" t="s">
        <v>145</v>
      </c>
      <c r="D100" s="19" t="s">
        <v>21</v>
      </c>
      <c r="E100" s="20" t="n">
        <v>49.8</v>
      </c>
      <c r="F100" s="18"/>
      <c r="G100" s="20"/>
      <c r="H100" s="18" t="s">
        <v>197</v>
      </c>
      <c r="I100" s="0"/>
      <c r="J100" s="2" t="s">
        <v>13</v>
      </c>
      <c r="K100" s="0"/>
      <c r="L100" s="0"/>
      <c r="M100" s="0"/>
      <c r="N100" s="0"/>
      <c r="O100" s="0"/>
      <c r="P100" s="0"/>
      <c r="T100" s="15"/>
      <c r="U100" s="25"/>
    </row>
    <row r="101" ht="22.5" customFormat="true" s="0">
      <c r="A101" s="16">
        <f>IF(J101&lt;&gt;"",COUNTA(J$1:J101),"")</f>
      </c>
      <c r="B101" s="17" t="s">
        <v>198</v>
      </c>
      <c r="C101" s="18" t="s">
        <v>148</v>
      </c>
      <c r="D101" s="19" t="s">
        <v>60</v>
      </c>
      <c r="E101" s="23" t="n">
        <v>14.94</v>
      </c>
      <c r="F101" s="18"/>
      <c r="G101" s="20"/>
      <c r="H101" s="18" t="s">
        <v>199</v>
      </c>
      <c r="I101" s="0"/>
      <c r="J101" s="2" t="s">
        <v>13</v>
      </c>
      <c r="K101" s="0"/>
      <c r="L101" s="0"/>
      <c r="M101" s="0"/>
      <c r="N101" s="0"/>
      <c r="O101" s="0"/>
      <c r="P101" s="0"/>
      <c r="T101" s="15"/>
      <c r="U101" s="25"/>
    </row>
    <row r="102" ht="11.25" customFormat="true" s="0">
      <c r="A102" s="16">
        <f>IF(J102&lt;&gt;"",COUNTA(J$1:J102),"")</f>
      </c>
      <c r="B102" s="17" t="s">
        <v>200</v>
      </c>
      <c r="C102" s="18" t="s">
        <v>151</v>
      </c>
      <c r="D102" s="19" t="s">
        <v>60</v>
      </c>
      <c r="E102" s="23" t="n">
        <v>9.96</v>
      </c>
      <c r="F102" s="18"/>
      <c r="G102" s="20"/>
      <c r="H102" s="18" t="s">
        <v>201</v>
      </c>
      <c r="I102" s="0"/>
      <c r="J102" s="2" t="s">
        <v>13</v>
      </c>
      <c r="K102" s="0"/>
      <c r="L102" s="0"/>
      <c r="M102" s="0"/>
      <c r="N102" s="0"/>
      <c r="O102" s="0"/>
      <c r="P102" s="0"/>
      <c r="T102" s="15"/>
      <c r="U102" s="25"/>
    </row>
    <row r="103" ht="11.25" customFormat="true" s="0">
      <c r="A103" s="24" t="s">
        <v>202</v>
      </c>
      <c r="B103" s="24"/>
      <c r="C103" s="24"/>
      <c r="D103" s="24"/>
      <c r="E103" s="24"/>
      <c r="F103" s="24"/>
      <c r="G103" s="24"/>
      <c r="H103" s="24"/>
      <c r="I103" s="0"/>
      <c r="J103" s="0"/>
      <c r="K103" s="0"/>
      <c r="L103" s="0"/>
      <c r="M103" s="0"/>
      <c r="N103" s="0"/>
      <c r="O103" s="0"/>
      <c r="P103" s="0"/>
      <c r="T103" s="15"/>
      <c r="U103" s="25" t="s">
        <v>202</v>
      </c>
    </row>
    <row r="104" ht="45" customFormat="true" s="0">
      <c r="A104" s="16">
        <f>IF(J104&lt;&gt;"",COUNTA(J$1:J104),"")</f>
      </c>
      <c r="B104" s="17" t="s">
        <v>203</v>
      </c>
      <c r="C104" s="18" t="s">
        <v>169</v>
      </c>
      <c r="D104" s="19" t="s">
        <v>21</v>
      </c>
      <c r="E104" s="20" t="n">
        <v>4</v>
      </c>
      <c r="F104" s="18"/>
      <c r="G104" s="20"/>
      <c r="H104" s="18" t="s">
        <v>204</v>
      </c>
      <c r="I104" s="0"/>
      <c r="J104" s="2" t="s">
        <v>13</v>
      </c>
      <c r="K104" s="0"/>
      <c r="L104" s="0"/>
      <c r="M104" s="0"/>
      <c r="N104" s="0"/>
      <c r="O104" s="0"/>
      <c r="P104" s="0"/>
      <c r="T104" s="15"/>
      <c r="U104" s="25"/>
    </row>
    <row r="105" ht="45" customFormat="true" s="0">
      <c r="A105" s="16">
        <f>IF(J105&lt;&gt;"",COUNTA(J$1:J105),"")</f>
      </c>
      <c r="B105" s="17" t="s">
        <v>205</v>
      </c>
      <c r="C105" s="18" t="s">
        <v>145</v>
      </c>
      <c r="D105" s="19" t="s">
        <v>21</v>
      </c>
      <c r="E105" s="20" t="n">
        <v>50.4</v>
      </c>
      <c r="F105" s="18"/>
      <c r="G105" s="20"/>
      <c r="H105" s="18" t="s">
        <v>206</v>
      </c>
      <c r="I105" s="0"/>
      <c r="J105" s="2" t="s">
        <v>13</v>
      </c>
      <c r="K105" s="0"/>
      <c r="L105" s="0"/>
      <c r="M105" s="0"/>
      <c r="N105" s="0"/>
      <c r="O105" s="0"/>
      <c r="P105" s="0"/>
      <c r="T105" s="15"/>
      <c r="U105" s="25"/>
    </row>
    <row r="106" ht="22.5" customFormat="true" s="0">
      <c r="A106" s="16">
        <f>IF(J106&lt;&gt;"",COUNTA(J$1:J106),"")</f>
      </c>
      <c r="B106" s="17" t="s">
        <v>207</v>
      </c>
      <c r="C106" s="18" t="s">
        <v>148</v>
      </c>
      <c r="D106" s="19" t="s">
        <v>60</v>
      </c>
      <c r="E106" s="23" t="n">
        <v>15.12</v>
      </c>
      <c r="F106" s="18"/>
      <c r="G106" s="20"/>
      <c r="H106" s="18" t="s">
        <v>208</v>
      </c>
      <c r="I106" s="0"/>
      <c r="J106" s="2" t="s">
        <v>13</v>
      </c>
      <c r="K106" s="0"/>
      <c r="L106" s="0"/>
      <c r="M106" s="0"/>
      <c r="N106" s="0"/>
      <c r="O106" s="0"/>
      <c r="P106" s="0"/>
      <c r="T106" s="15"/>
      <c r="U106" s="25"/>
    </row>
    <row r="107" ht="11.25" customFormat="true" s="0">
      <c r="A107" s="16">
        <f>IF(J107&lt;&gt;"",COUNTA(J$1:J107),"")</f>
      </c>
      <c r="B107" s="17" t="s">
        <v>209</v>
      </c>
      <c r="C107" s="18" t="s">
        <v>151</v>
      </c>
      <c r="D107" s="19" t="s">
        <v>60</v>
      </c>
      <c r="E107" s="23" t="n">
        <v>10.08</v>
      </c>
      <c r="F107" s="18"/>
      <c r="G107" s="20"/>
      <c r="H107" s="18" t="s">
        <v>210</v>
      </c>
      <c r="I107" s="0"/>
      <c r="J107" s="2" t="s">
        <v>13</v>
      </c>
      <c r="K107" s="0"/>
      <c r="L107" s="0"/>
      <c r="M107" s="0"/>
      <c r="N107" s="0"/>
      <c r="O107" s="0"/>
      <c r="P107" s="0"/>
      <c r="T107" s="15"/>
      <c r="U107" s="25"/>
    </row>
    <row r="108" ht="11.25" customFormat="true" s="0">
      <c r="A108" s="24" t="s">
        <v>211</v>
      </c>
      <c r="B108" s="24"/>
      <c r="C108" s="24"/>
      <c r="D108" s="24"/>
      <c r="E108" s="24"/>
      <c r="F108" s="24"/>
      <c r="G108" s="24"/>
      <c r="H108" s="24"/>
      <c r="I108" s="0"/>
      <c r="J108" s="0"/>
      <c r="K108" s="0"/>
      <c r="L108" s="0"/>
      <c r="M108" s="0"/>
      <c r="N108" s="0"/>
      <c r="O108" s="0"/>
      <c r="P108" s="0"/>
      <c r="T108" s="15"/>
      <c r="U108" s="25" t="s">
        <v>211</v>
      </c>
    </row>
    <row r="109" ht="56.25" customFormat="true" s="0">
      <c r="A109" s="16">
        <f>IF(J109&lt;&gt;"",COUNTA(J$1:J109),"")</f>
      </c>
      <c r="B109" s="17" t="s">
        <v>212</v>
      </c>
      <c r="C109" s="18" t="s">
        <v>163</v>
      </c>
      <c r="D109" s="19" t="s">
        <v>21</v>
      </c>
      <c r="E109" s="20" t="n">
        <v>58.24</v>
      </c>
      <c r="F109" s="18"/>
      <c r="G109" s="20"/>
      <c r="H109" s="18" t="s">
        <v>213</v>
      </c>
      <c r="I109" s="0"/>
      <c r="J109" s="2" t="s">
        <v>13</v>
      </c>
      <c r="K109" s="0"/>
      <c r="L109" s="0"/>
      <c r="M109" s="0"/>
      <c r="N109" s="0"/>
      <c r="O109" s="0"/>
      <c r="P109" s="0"/>
      <c r="T109" s="15"/>
      <c r="U109" s="25"/>
    </row>
    <row r="110" ht="22.5" customFormat="true" s="0">
      <c r="A110" s="16">
        <f>IF(J110&lt;&gt;"",COUNTA(J$1:J110),"")</f>
      </c>
      <c r="B110" s="17" t="s">
        <v>214</v>
      </c>
      <c r="C110" s="18" t="s">
        <v>165</v>
      </c>
      <c r="D110" s="19" t="s">
        <v>21</v>
      </c>
      <c r="E110" s="20" t="n">
        <v>58.24</v>
      </c>
      <c r="F110" s="18"/>
      <c r="G110" s="20"/>
      <c r="H110" s="18" t="s">
        <v>213</v>
      </c>
      <c r="I110" s="0"/>
      <c r="J110" s="2" t="s">
        <v>13</v>
      </c>
      <c r="K110" s="0"/>
      <c r="L110" s="0"/>
      <c r="M110" s="0"/>
      <c r="N110" s="0"/>
      <c r="O110" s="0"/>
      <c r="P110" s="0"/>
      <c r="T110" s="15"/>
      <c r="U110" s="25"/>
    </row>
    <row r="111" ht="22.5" customFormat="true" s="0">
      <c r="A111" s="16">
        <f>IF(J111&lt;&gt;"",COUNTA(J$1:J111),"")</f>
      </c>
      <c r="B111" s="17" t="s">
        <v>215</v>
      </c>
      <c r="C111" s="18" t="s">
        <v>167</v>
      </c>
      <c r="D111" s="19" t="s">
        <v>60</v>
      </c>
      <c r="E111" s="26" t="n">
        <v>17.99616</v>
      </c>
      <c r="F111" s="18"/>
      <c r="G111" s="20"/>
      <c r="H111" s="18" t="s">
        <v>18</v>
      </c>
      <c r="I111" s="0"/>
      <c r="J111" s="2" t="s">
        <v>13</v>
      </c>
      <c r="K111" s="0"/>
      <c r="L111" s="0"/>
      <c r="M111" s="0"/>
      <c r="N111" s="0"/>
      <c r="O111" s="0"/>
      <c r="P111" s="0"/>
      <c r="T111" s="15"/>
      <c r="U111" s="25"/>
    </row>
    <row r="112" ht="45" customFormat="true" s="0">
      <c r="A112" s="16">
        <f>IF(J112&lt;&gt;"",COUNTA(J$1:J112),"")</f>
      </c>
      <c r="B112" s="17" t="s">
        <v>216</v>
      </c>
      <c r="C112" s="18" t="s">
        <v>169</v>
      </c>
      <c r="D112" s="19" t="s">
        <v>21</v>
      </c>
      <c r="E112" s="20" t="n">
        <v>58.24</v>
      </c>
      <c r="F112" s="18"/>
      <c r="G112" s="20"/>
      <c r="H112" s="18" t="s">
        <v>18</v>
      </c>
      <c r="I112" s="0"/>
      <c r="J112" s="2" t="s">
        <v>13</v>
      </c>
      <c r="K112" s="0"/>
      <c r="L112" s="0"/>
      <c r="M112" s="0"/>
      <c r="N112" s="0"/>
      <c r="O112" s="0"/>
      <c r="P112" s="0"/>
      <c r="T112" s="15"/>
      <c r="U112" s="25"/>
    </row>
    <row r="113" ht="45" customFormat="true" s="0">
      <c r="A113" s="16">
        <f>IF(J113&lt;&gt;"",COUNTA(J$1:J113),"")</f>
      </c>
      <c r="B113" s="17" t="s">
        <v>217</v>
      </c>
      <c r="C113" s="18" t="s">
        <v>145</v>
      </c>
      <c r="D113" s="19" t="s">
        <v>21</v>
      </c>
      <c r="E113" s="20" t="n">
        <v>58.24</v>
      </c>
      <c r="F113" s="18"/>
      <c r="G113" s="20"/>
      <c r="H113" s="18" t="s">
        <v>18</v>
      </c>
      <c r="I113" s="0"/>
      <c r="J113" s="2" t="s">
        <v>13</v>
      </c>
      <c r="K113" s="0"/>
      <c r="L113" s="0"/>
      <c r="M113" s="0"/>
      <c r="N113" s="0"/>
      <c r="O113" s="0"/>
      <c r="P113" s="0"/>
      <c r="T113" s="15"/>
      <c r="U113" s="25"/>
    </row>
    <row r="114" ht="22.5" customFormat="true" s="0">
      <c r="A114" s="16">
        <f>IF(J114&lt;&gt;"",COUNTA(J$1:J114),"")</f>
      </c>
      <c r="B114" s="17" t="s">
        <v>218</v>
      </c>
      <c r="C114" s="18" t="s">
        <v>148</v>
      </c>
      <c r="D114" s="19" t="s">
        <v>60</v>
      </c>
      <c r="E114" s="27" t="n">
        <v>17.472</v>
      </c>
      <c r="F114" s="18"/>
      <c r="G114" s="20"/>
      <c r="H114" s="18" t="s">
        <v>219</v>
      </c>
      <c r="I114" s="0"/>
      <c r="J114" s="2" t="s">
        <v>13</v>
      </c>
      <c r="K114" s="0"/>
      <c r="L114" s="0"/>
      <c r="M114" s="0"/>
      <c r="N114" s="0"/>
      <c r="O114" s="0"/>
      <c r="P114" s="0"/>
      <c r="T114" s="15"/>
      <c r="U114" s="25"/>
    </row>
    <row r="115" ht="11.25" customFormat="true" s="0">
      <c r="A115" s="16">
        <f>IF(J115&lt;&gt;"",COUNTA(J$1:J115),"")</f>
      </c>
      <c r="B115" s="17" t="s">
        <v>220</v>
      </c>
      <c r="C115" s="18" t="s">
        <v>151</v>
      </c>
      <c r="D115" s="19" t="s">
        <v>60</v>
      </c>
      <c r="E115" s="27" t="n">
        <v>11.648</v>
      </c>
      <c r="F115" s="18"/>
      <c r="G115" s="20"/>
      <c r="H115" s="18" t="s">
        <v>221</v>
      </c>
      <c r="I115" s="0"/>
      <c r="J115" s="2" t="s">
        <v>13</v>
      </c>
      <c r="K115" s="0"/>
      <c r="L115" s="0"/>
      <c r="M115" s="0"/>
      <c r="N115" s="0"/>
      <c r="O115" s="0"/>
      <c r="P115" s="0"/>
      <c r="T115" s="15"/>
      <c r="U115" s="25"/>
    </row>
    <row r="116" ht="45" customFormat="true" s="0">
      <c r="A116" s="16">
        <f>IF(J116&lt;&gt;"",COUNTA(J$1:J116),"")</f>
      </c>
      <c r="B116" s="17" t="s">
        <v>222</v>
      </c>
      <c r="C116" s="18" t="s">
        <v>145</v>
      </c>
      <c r="D116" s="19" t="s">
        <v>21</v>
      </c>
      <c r="E116" s="20" t="n">
        <v>8.96</v>
      </c>
      <c r="F116" s="18"/>
      <c r="G116" s="20"/>
      <c r="H116" s="18" t="s">
        <v>223</v>
      </c>
      <c r="I116" s="0"/>
      <c r="J116" s="2" t="s">
        <v>13</v>
      </c>
      <c r="K116" s="0"/>
      <c r="L116" s="0"/>
      <c r="M116" s="0"/>
      <c r="N116" s="0"/>
      <c r="O116" s="0"/>
      <c r="P116" s="0"/>
      <c r="T116" s="15"/>
      <c r="U116" s="25"/>
    </row>
    <row r="117" ht="22.5" customFormat="true" s="0">
      <c r="A117" s="16">
        <f>IF(J117&lt;&gt;"",COUNTA(J$1:J117),"")</f>
      </c>
      <c r="B117" s="17" t="s">
        <v>224</v>
      </c>
      <c r="C117" s="18" t="s">
        <v>148</v>
      </c>
      <c r="D117" s="19" t="s">
        <v>60</v>
      </c>
      <c r="E117" s="27" t="n">
        <v>2.688</v>
      </c>
      <c r="F117" s="18"/>
      <c r="G117" s="20"/>
      <c r="H117" s="18" t="s">
        <v>225</v>
      </c>
      <c r="I117" s="0"/>
      <c r="J117" s="2" t="s">
        <v>13</v>
      </c>
      <c r="K117" s="0"/>
      <c r="L117" s="0"/>
      <c r="M117" s="0"/>
      <c r="N117" s="0"/>
      <c r="O117" s="0"/>
      <c r="P117" s="0"/>
      <c r="T117" s="15"/>
      <c r="U117" s="25"/>
    </row>
    <row r="118" ht="11.25" customFormat="true" s="0">
      <c r="A118" s="16">
        <f>IF(J118&lt;&gt;"",COUNTA(J$1:J118),"")</f>
      </c>
      <c r="B118" s="17" t="s">
        <v>226</v>
      </c>
      <c r="C118" s="18" t="s">
        <v>151</v>
      </c>
      <c r="D118" s="19" t="s">
        <v>60</v>
      </c>
      <c r="E118" s="27" t="n">
        <v>1.792</v>
      </c>
      <c r="F118" s="18"/>
      <c r="G118" s="20"/>
      <c r="H118" s="18" t="s">
        <v>227</v>
      </c>
      <c r="I118" s="0"/>
      <c r="J118" s="2" t="s">
        <v>13</v>
      </c>
      <c r="K118" s="0"/>
      <c r="L118" s="0"/>
      <c r="M118" s="0"/>
      <c r="N118" s="0"/>
      <c r="O118" s="0"/>
      <c r="P118" s="0"/>
      <c r="T118" s="15"/>
      <c r="U118" s="25"/>
    </row>
    <row r="119" ht="11.25" customFormat="true" s="0">
      <c r="A119" s="24" t="s">
        <v>228</v>
      </c>
      <c r="B119" s="24"/>
      <c r="C119" s="24"/>
      <c r="D119" s="24"/>
      <c r="E119" s="24"/>
      <c r="F119" s="24"/>
      <c r="G119" s="24"/>
      <c r="H119" s="24"/>
      <c r="I119" s="0"/>
      <c r="J119" s="0"/>
      <c r="K119" s="0"/>
      <c r="L119" s="0"/>
      <c r="M119" s="0"/>
      <c r="N119" s="0"/>
      <c r="O119" s="0"/>
      <c r="P119" s="0"/>
      <c r="T119" s="15"/>
      <c r="U119" s="25" t="s">
        <v>228</v>
      </c>
    </row>
    <row r="120" ht="56.25" customFormat="true" s="0">
      <c r="A120" s="16">
        <f>IF(J120&lt;&gt;"",COUNTA(J$1:J120),"")</f>
      </c>
      <c r="B120" s="17" t="s">
        <v>229</v>
      </c>
      <c r="C120" s="18" t="s">
        <v>163</v>
      </c>
      <c r="D120" s="19" t="s">
        <v>21</v>
      </c>
      <c r="E120" s="20" t="n">
        <v>5.4</v>
      </c>
      <c r="F120" s="18"/>
      <c r="G120" s="20"/>
      <c r="H120" s="18" t="s">
        <v>230</v>
      </c>
      <c r="I120" s="0"/>
      <c r="J120" s="2" t="s">
        <v>13</v>
      </c>
      <c r="K120" s="0"/>
      <c r="L120" s="0"/>
      <c r="M120" s="0"/>
      <c r="N120" s="0"/>
      <c r="O120" s="0"/>
      <c r="P120" s="0"/>
      <c r="T120" s="15"/>
      <c r="U120" s="25"/>
    </row>
    <row r="121" ht="22.5" customFormat="true" s="0">
      <c r="A121" s="16">
        <f>IF(J121&lt;&gt;"",COUNTA(J$1:J121),"")</f>
      </c>
      <c r="B121" s="17" t="s">
        <v>231</v>
      </c>
      <c r="C121" s="18" t="s">
        <v>165</v>
      </c>
      <c r="D121" s="19" t="s">
        <v>21</v>
      </c>
      <c r="E121" s="20" t="n">
        <v>5.4</v>
      </c>
      <c r="F121" s="18"/>
      <c r="G121" s="20"/>
      <c r="H121" s="18" t="s">
        <v>232</v>
      </c>
      <c r="I121" s="0"/>
      <c r="J121" s="2" t="s">
        <v>13</v>
      </c>
      <c r="K121" s="0"/>
      <c r="L121" s="0"/>
      <c r="M121" s="0"/>
      <c r="N121" s="0"/>
      <c r="O121" s="0"/>
      <c r="P121" s="0"/>
      <c r="T121" s="15"/>
      <c r="U121" s="25"/>
    </row>
    <row r="122" ht="22.5" customFormat="true" s="0">
      <c r="A122" s="16">
        <f>IF(J122&lt;&gt;"",COUNTA(J$1:J122),"")</f>
      </c>
      <c r="B122" s="17" t="s">
        <v>233</v>
      </c>
      <c r="C122" s="18" t="s">
        <v>167</v>
      </c>
      <c r="D122" s="19" t="s">
        <v>60</v>
      </c>
      <c r="E122" s="28" t="n">
        <v>1.6686</v>
      </c>
      <c r="F122" s="18"/>
      <c r="G122" s="20"/>
      <c r="H122" s="18" t="s">
        <v>18</v>
      </c>
      <c r="I122" s="0"/>
      <c r="J122" s="2" t="s">
        <v>13</v>
      </c>
      <c r="K122" s="0"/>
      <c r="L122" s="0"/>
      <c r="M122" s="0"/>
      <c r="N122" s="0"/>
      <c r="O122" s="0"/>
      <c r="P122" s="0"/>
      <c r="T122" s="15"/>
      <c r="U122" s="25"/>
    </row>
    <row r="123" ht="45" customFormat="true" s="0">
      <c r="A123" s="16">
        <f>IF(J123&lt;&gt;"",COUNTA(J$1:J123),"")</f>
      </c>
      <c r="B123" s="17" t="s">
        <v>234</v>
      </c>
      <c r="C123" s="18" t="s">
        <v>169</v>
      </c>
      <c r="D123" s="19" t="s">
        <v>21</v>
      </c>
      <c r="E123" s="20" t="n">
        <v>5.4</v>
      </c>
      <c r="F123" s="18"/>
      <c r="G123" s="20"/>
      <c r="H123" s="18" t="s">
        <v>18</v>
      </c>
      <c r="I123" s="0"/>
      <c r="J123" s="2" t="s">
        <v>13</v>
      </c>
      <c r="K123" s="0"/>
      <c r="L123" s="0"/>
      <c r="M123" s="0"/>
      <c r="N123" s="0"/>
      <c r="O123" s="0"/>
      <c r="P123" s="0"/>
      <c r="T123" s="15"/>
      <c r="U123" s="25"/>
    </row>
    <row r="124" ht="45" customFormat="true" s="0">
      <c r="A124" s="16">
        <f>IF(J124&lt;&gt;"",COUNTA(J$1:J124),"")</f>
      </c>
      <c r="B124" s="17" t="s">
        <v>235</v>
      </c>
      <c r="C124" s="18" t="s">
        <v>145</v>
      </c>
      <c r="D124" s="19" t="s">
        <v>21</v>
      </c>
      <c r="E124" s="20" t="n">
        <v>5.4</v>
      </c>
      <c r="F124" s="18"/>
      <c r="G124" s="20"/>
      <c r="H124" s="18" t="s">
        <v>18</v>
      </c>
      <c r="I124" s="0"/>
      <c r="J124" s="2" t="s">
        <v>13</v>
      </c>
      <c r="K124" s="0"/>
      <c r="L124" s="0"/>
      <c r="M124" s="0"/>
      <c r="N124" s="0"/>
      <c r="O124" s="0"/>
      <c r="P124" s="0"/>
      <c r="T124" s="15"/>
      <c r="U124" s="25"/>
    </row>
    <row r="125" ht="22.5" customFormat="true" s="0">
      <c r="A125" s="16">
        <f>IF(J125&lt;&gt;"",COUNTA(J$1:J125),"")</f>
      </c>
      <c r="B125" s="17" t="s">
        <v>236</v>
      </c>
      <c r="C125" s="18" t="s">
        <v>148</v>
      </c>
      <c r="D125" s="19" t="s">
        <v>60</v>
      </c>
      <c r="E125" s="23" t="n">
        <v>1.62</v>
      </c>
      <c r="F125" s="18"/>
      <c r="G125" s="20"/>
      <c r="H125" s="18" t="s">
        <v>237</v>
      </c>
      <c r="I125" s="0"/>
      <c r="J125" s="2" t="s">
        <v>13</v>
      </c>
      <c r="K125" s="0"/>
      <c r="L125" s="0"/>
      <c r="M125" s="0"/>
      <c r="N125" s="0"/>
      <c r="O125" s="0"/>
      <c r="P125" s="0"/>
      <c r="T125" s="15"/>
      <c r="U125" s="25"/>
    </row>
    <row r="126" ht="11.25" customFormat="true" s="0">
      <c r="A126" s="16">
        <f>IF(J126&lt;&gt;"",COUNTA(J$1:J126),"")</f>
      </c>
      <c r="B126" s="17" t="s">
        <v>238</v>
      </c>
      <c r="C126" s="18" t="s">
        <v>151</v>
      </c>
      <c r="D126" s="19" t="s">
        <v>60</v>
      </c>
      <c r="E126" s="23" t="n">
        <v>1.08</v>
      </c>
      <c r="F126" s="18"/>
      <c r="G126" s="20"/>
      <c r="H126" s="18" t="s">
        <v>239</v>
      </c>
      <c r="I126" s="0"/>
      <c r="J126" s="2" t="s">
        <v>13</v>
      </c>
      <c r="K126" s="0"/>
      <c r="L126" s="0"/>
      <c r="M126" s="0"/>
      <c r="N126" s="0"/>
      <c r="O126" s="0"/>
      <c r="P126" s="0"/>
      <c r="T126" s="15"/>
      <c r="U126" s="25"/>
    </row>
    <row r="127" ht="11.25" customFormat="true" s="0">
      <c r="A127" s="24" t="s">
        <v>240</v>
      </c>
      <c r="B127" s="24"/>
      <c r="C127" s="24"/>
      <c r="D127" s="24"/>
      <c r="E127" s="24"/>
      <c r="F127" s="24"/>
      <c r="G127" s="24"/>
      <c r="H127" s="24"/>
      <c r="I127" s="0"/>
      <c r="J127" s="0"/>
      <c r="K127" s="0"/>
      <c r="L127" s="0"/>
      <c r="M127" s="0"/>
      <c r="N127" s="0"/>
      <c r="O127" s="0"/>
      <c r="P127" s="0"/>
      <c r="T127" s="15"/>
      <c r="U127" s="25" t="s">
        <v>240</v>
      </c>
    </row>
    <row r="128" ht="56.25" customFormat="true" s="0">
      <c r="A128" s="16">
        <f>IF(J128&lt;&gt;"",COUNTA(J$1:J128),"")</f>
      </c>
      <c r="B128" s="17" t="s">
        <v>241</v>
      </c>
      <c r="C128" s="18" t="s">
        <v>163</v>
      </c>
      <c r="D128" s="19" t="s">
        <v>21</v>
      </c>
      <c r="E128" s="20" t="n">
        <v>8</v>
      </c>
      <c r="F128" s="18"/>
      <c r="G128" s="20"/>
      <c r="H128" s="18" t="s">
        <v>41</v>
      </c>
      <c r="I128" s="0"/>
      <c r="J128" s="2" t="s">
        <v>13</v>
      </c>
      <c r="K128" s="0"/>
      <c r="L128" s="0"/>
      <c r="M128" s="0"/>
      <c r="N128" s="0"/>
      <c r="O128" s="0"/>
      <c r="P128" s="0"/>
      <c r="T128" s="15"/>
      <c r="U128" s="25"/>
    </row>
    <row r="129" ht="22.5" customFormat="true" s="0">
      <c r="A129" s="16">
        <f>IF(J129&lt;&gt;"",COUNTA(J$1:J129),"")</f>
      </c>
      <c r="B129" s="17" t="s">
        <v>242</v>
      </c>
      <c r="C129" s="18" t="s">
        <v>165</v>
      </c>
      <c r="D129" s="19" t="s">
        <v>21</v>
      </c>
      <c r="E129" s="20" t="n">
        <v>8</v>
      </c>
      <c r="F129" s="18"/>
      <c r="G129" s="20"/>
      <c r="H129" s="18" t="s">
        <v>41</v>
      </c>
      <c r="I129" s="0"/>
      <c r="J129" s="2" t="s">
        <v>13</v>
      </c>
      <c r="K129" s="0"/>
      <c r="L129" s="0"/>
      <c r="M129" s="0"/>
      <c r="N129" s="0"/>
      <c r="O129" s="0"/>
      <c r="P129" s="0"/>
      <c r="T129" s="15"/>
      <c r="U129" s="25"/>
    </row>
    <row r="130" ht="22.5" customFormat="true" s="0">
      <c r="A130" s="16">
        <f>IF(J130&lt;&gt;"",COUNTA(J$1:J130),"")</f>
      </c>
      <c r="B130" s="17" t="s">
        <v>243</v>
      </c>
      <c r="C130" s="18" t="s">
        <v>167</v>
      </c>
      <c r="D130" s="19" t="s">
        <v>60</v>
      </c>
      <c r="E130" s="27" t="n">
        <v>2.472</v>
      </c>
      <c r="F130" s="18"/>
      <c r="G130" s="20"/>
      <c r="H130" s="18" t="s">
        <v>18</v>
      </c>
      <c r="I130" s="0"/>
      <c r="J130" s="2" t="s">
        <v>13</v>
      </c>
      <c r="K130" s="0"/>
      <c r="L130" s="0"/>
      <c r="M130" s="0"/>
      <c r="N130" s="0"/>
      <c r="O130" s="0"/>
      <c r="P130" s="0"/>
      <c r="T130" s="15"/>
      <c r="U130" s="25"/>
    </row>
    <row r="131" ht="45" customFormat="true" s="0">
      <c r="A131" s="16">
        <f>IF(J131&lt;&gt;"",COUNTA(J$1:J131),"")</f>
      </c>
      <c r="B131" s="17" t="s">
        <v>244</v>
      </c>
      <c r="C131" s="18" t="s">
        <v>169</v>
      </c>
      <c r="D131" s="19" t="s">
        <v>21</v>
      </c>
      <c r="E131" s="20" t="n">
        <v>8</v>
      </c>
      <c r="F131" s="18"/>
      <c r="G131" s="20"/>
      <c r="H131" s="18" t="s">
        <v>18</v>
      </c>
      <c r="I131" s="0"/>
      <c r="J131" s="2" t="s">
        <v>13</v>
      </c>
      <c r="K131" s="0"/>
      <c r="L131" s="0"/>
      <c r="M131" s="0"/>
      <c r="N131" s="0"/>
      <c r="O131" s="0"/>
      <c r="P131" s="0"/>
      <c r="T131" s="15"/>
      <c r="U131" s="25"/>
    </row>
    <row r="132" ht="45" customFormat="true" s="0">
      <c r="A132" s="16">
        <f>IF(J132&lt;&gt;"",COUNTA(J$1:J132),"")</f>
      </c>
      <c r="B132" s="17" t="s">
        <v>245</v>
      </c>
      <c r="C132" s="18" t="s">
        <v>145</v>
      </c>
      <c r="D132" s="19" t="s">
        <v>21</v>
      </c>
      <c r="E132" s="20" t="n">
        <v>39.68</v>
      </c>
      <c r="F132" s="18"/>
      <c r="G132" s="20"/>
      <c r="H132" s="18" t="s">
        <v>246</v>
      </c>
      <c r="I132" s="0"/>
      <c r="J132" s="2" t="s">
        <v>13</v>
      </c>
      <c r="K132" s="0"/>
      <c r="L132" s="0"/>
      <c r="M132" s="0"/>
      <c r="N132" s="0"/>
      <c r="O132" s="0"/>
      <c r="P132" s="0"/>
      <c r="T132" s="15"/>
      <c r="U132" s="25"/>
    </row>
    <row r="133" ht="22.5" customFormat="true" s="0">
      <c r="A133" s="16">
        <f>IF(J133&lt;&gt;"",COUNTA(J$1:J133),"")</f>
      </c>
      <c r="B133" s="17" t="s">
        <v>247</v>
      </c>
      <c r="C133" s="18" t="s">
        <v>148</v>
      </c>
      <c r="D133" s="19" t="s">
        <v>60</v>
      </c>
      <c r="E133" s="27" t="n">
        <v>11.904</v>
      </c>
      <c r="F133" s="18"/>
      <c r="G133" s="20"/>
      <c r="H133" s="18" t="s">
        <v>248</v>
      </c>
      <c r="I133" s="0"/>
      <c r="J133" s="2" t="s">
        <v>13</v>
      </c>
      <c r="K133" s="0"/>
      <c r="L133" s="0"/>
      <c r="M133" s="0"/>
      <c r="N133" s="0"/>
      <c r="O133" s="0"/>
      <c r="P133" s="0"/>
      <c r="T133" s="15"/>
      <c r="U133" s="25"/>
    </row>
    <row r="134" ht="11.25" customFormat="true" s="0">
      <c r="A134" s="16">
        <f>IF(J134&lt;&gt;"",COUNTA(J$1:J134),"")</f>
      </c>
      <c r="B134" s="17" t="s">
        <v>249</v>
      </c>
      <c r="C134" s="18" t="s">
        <v>151</v>
      </c>
      <c r="D134" s="19" t="s">
        <v>60</v>
      </c>
      <c r="E134" s="27" t="n">
        <v>7.936</v>
      </c>
      <c r="F134" s="18"/>
      <c r="G134" s="20"/>
      <c r="H134" s="18" t="s">
        <v>250</v>
      </c>
      <c r="I134" s="0"/>
      <c r="J134" s="2" t="s">
        <v>13</v>
      </c>
      <c r="K134" s="0"/>
      <c r="L134" s="0"/>
      <c r="M134" s="0"/>
      <c r="N134" s="0"/>
      <c r="O134" s="0"/>
      <c r="P134" s="0"/>
      <c r="T134" s="15"/>
      <c r="U134" s="25"/>
    </row>
    <row r="135" ht="11.25" customFormat="true" s="0">
      <c r="A135" s="24" t="s">
        <v>251</v>
      </c>
      <c r="B135" s="24"/>
      <c r="C135" s="24"/>
      <c r="D135" s="24"/>
      <c r="E135" s="24"/>
      <c r="F135" s="24"/>
      <c r="G135" s="24"/>
      <c r="H135" s="24"/>
      <c r="I135" s="0"/>
      <c r="J135" s="0"/>
      <c r="K135" s="0"/>
      <c r="L135" s="0"/>
      <c r="M135" s="0"/>
      <c r="N135" s="0"/>
      <c r="O135" s="0"/>
      <c r="P135" s="0"/>
      <c r="T135" s="15"/>
      <c r="U135" s="25" t="s">
        <v>251</v>
      </c>
    </row>
    <row r="136" ht="11.25" customFormat="true" s="0">
      <c r="A136" s="16">
        <f>IF(J136&lt;&gt;"",COUNTA(J$1:J136),"")</f>
      </c>
      <c r="B136" s="17" t="s">
        <v>252</v>
      </c>
      <c r="C136" s="18" t="s">
        <v>253</v>
      </c>
      <c r="D136" s="19" t="s">
        <v>113</v>
      </c>
      <c r="E136" s="28" t="n">
        <v>0.2912</v>
      </c>
      <c r="F136" s="18"/>
      <c r="G136" s="20"/>
      <c r="H136" s="18" t="s">
        <v>254</v>
      </c>
      <c r="I136" s="0"/>
      <c r="J136" s="2" t="s">
        <v>13</v>
      </c>
      <c r="K136" s="0"/>
      <c r="L136" s="0"/>
      <c r="M136" s="0"/>
      <c r="N136" s="0"/>
      <c r="O136" s="0"/>
      <c r="P136" s="0"/>
      <c r="T136" s="15"/>
      <c r="U136" s="25"/>
    </row>
    <row r="137" ht="67.5" customFormat="true" s="0">
      <c r="A137" s="16">
        <f>IF(J137&lt;&gt;"",COUNTA(J$1:J137),"")</f>
      </c>
      <c r="B137" s="17" t="s">
        <v>255</v>
      </c>
      <c r="C137" s="18" t="s">
        <v>256</v>
      </c>
      <c r="D137" s="19" t="s">
        <v>142</v>
      </c>
      <c r="E137" s="20" t="n">
        <v>28</v>
      </c>
      <c r="F137" s="18"/>
      <c r="G137" s="20"/>
      <c r="H137" s="18" t="s">
        <v>257</v>
      </c>
      <c r="I137" s="0"/>
      <c r="J137" s="2" t="s">
        <v>13</v>
      </c>
      <c r="K137" s="0"/>
      <c r="L137" s="0"/>
      <c r="M137" s="0"/>
      <c r="N137" s="0"/>
      <c r="O137" s="0"/>
      <c r="P137" s="0"/>
      <c r="T137" s="15"/>
      <c r="U137" s="25"/>
    </row>
    <row r="138" ht="22.5" customFormat="true" s="0">
      <c r="A138" s="16">
        <f>IF(J138&lt;&gt;"",COUNTA(J$1:J138),"")</f>
      </c>
      <c r="B138" s="17" t="s">
        <v>258</v>
      </c>
      <c r="C138" s="18" t="s">
        <v>259</v>
      </c>
      <c r="D138" s="19" t="s">
        <v>142</v>
      </c>
      <c r="E138" s="23" t="n">
        <v>29.26</v>
      </c>
      <c r="F138" s="18"/>
      <c r="G138" s="20"/>
      <c r="H138" s="18" t="s">
        <v>18</v>
      </c>
      <c r="I138" s="0"/>
      <c r="J138" s="2" t="s">
        <v>13</v>
      </c>
      <c r="K138" s="0"/>
      <c r="L138" s="0"/>
      <c r="M138" s="0"/>
      <c r="N138" s="0"/>
      <c r="O138" s="0"/>
      <c r="P138" s="0"/>
      <c r="T138" s="15"/>
      <c r="U138" s="25"/>
    </row>
    <row r="139" ht="45" customFormat="true" s="0">
      <c r="A139" s="16">
        <f>IF(J139&lt;&gt;"",COUNTA(J$1:J139),"")</f>
      </c>
      <c r="B139" s="17" t="s">
        <v>260</v>
      </c>
      <c r="C139" s="18" t="s">
        <v>261</v>
      </c>
      <c r="D139" s="19" t="s">
        <v>113</v>
      </c>
      <c r="E139" s="20" t="n">
        <v>0.12</v>
      </c>
      <c r="F139" s="18"/>
      <c r="G139" s="20"/>
      <c r="H139" s="18" t="s">
        <v>262</v>
      </c>
      <c r="I139" s="0"/>
      <c r="J139" s="2" t="s">
        <v>13</v>
      </c>
      <c r="K139" s="0"/>
      <c r="L139" s="0"/>
      <c r="M139" s="0"/>
      <c r="N139" s="0"/>
      <c r="O139" s="0"/>
      <c r="P139" s="0"/>
      <c r="T139" s="15"/>
      <c r="U139" s="25"/>
    </row>
    <row r="140" ht="22.5" customFormat="true" s="0">
      <c r="A140" s="16">
        <f>IF(J140&lt;&gt;"",COUNTA(J$1:J140),"")</f>
      </c>
      <c r="B140" s="17" t="s">
        <v>263</v>
      </c>
      <c r="C140" s="18" t="s">
        <v>264</v>
      </c>
      <c r="D140" s="19" t="s">
        <v>113</v>
      </c>
      <c r="E140" s="20" t="n">
        <v>0.04</v>
      </c>
      <c r="F140" s="18"/>
      <c r="G140" s="20"/>
      <c r="H140" s="18" t="s">
        <v>265</v>
      </c>
      <c r="I140" s="0"/>
      <c r="J140" s="2" t="s">
        <v>13</v>
      </c>
      <c r="K140" s="0"/>
      <c r="L140" s="0"/>
      <c r="M140" s="0"/>
      <c r="N140" s="0"/>
      <c r="O140" s="0"/>
      <c r="P140" s="0"/>
      <c r="T140" s="15"/>
      <c r="U140" s="25"/>
    </row>
    <row r="141" ht="33.75" customFormat="true" s="0">
      <c r="A141" s="16">
        <f>IF(J141&lt;&gt;"",COUNTA(J$1:J141),"")</f>
      </c>
      <c r="B141" s="17" t="s">
        <v>266</v>
      </c>
      <c r="C141" s="18" t="s">
        <v>267</v>
      </c>
      <c r="D141" s="19" t="s">
        <v>268</v>
      </c>
      <c r="E141" s="27" t="n">
        <v>0.001</v>
      </c>
      <c r="F141" s="18"/>
      <c r="G141" s="20"/>
      <c r="H141" s="18" t="s">
        <v>269</v>
      </c>
      <c r="I141" s="0"/>
      <c r="J141" s="2" t="s">
        <v>13</v>
      </c>
      <c r="K141" s="0"/>
      <c r="L141" s="0"/>
      <c r="M141" s="0"/>
      <c r="N141" s="0"/>
      <c r="O141" s="0"/>
      <c r="P141" s="0"/>
      <c r="T141" s="15"/>
      <c r="U141" s="25"/>
    </row>
    <row r="142" ht="67.5" customFormat="true" s="0">
      <c r="A142" s="16">
        <f>IF(J142&lt;&gt;"",COUNTA(J$1:J142),"")</f>
      </c>
      <c r="B142" s="17" t="s">
        <v>270</v>
      </c>
      <c r="C142" s="18" t="s">
        <v>271</v>
      </c>
      <c r="D142" s="19" t="s">
        <v>142</v>
      </c>
      <c r="E142" s="27" t="n">
        <v>1.008</v>
      </c>
      <c r="F142" s="18"/>
      <c r="G142" s="20"/>
      <c r="H142" s="18" t="s">
        <v>18</v>
      </c>
      <c r="I142" s="0"/>
      <c r="J142" s="2" t="s">
        <v>13</v>
      </c>
      <c r="K142" s="0"/>
      <c r="L142" s="0"/>
      <c r="M142" s="0"/>
      <c r="N142" s="0"/>
      <c r="O142" s="0"/>
      <c r="P142" s="0"/>
      <c r="T142" s="15"/>
      <c r="U142" s="25"/>
    </row>
    <row r="143" ht="22.5" customFormat="true" s="0">
      <c r="A143" s="16">
        <f>IF(J143&lt;&gt;"",COUNTA(J$1:J143),"")</f>
      </c>
      <c r="B143" s="17" t="s">
        <v>272</v>
      </c>
      <c r="C143" s="18" t="s">
        <v>273</v>
      </c>
      <c r="D143" s="19" t="s">
        <v>274</v>
      </c>
      <c r="E143" s="28" t="n">
        <v>0.0012</v>
      </c>
      <c r="F143" s="18"/>
      <c r="G143" s="20"/>
      <c r="H143" s="18" t="s">
        <v>275</v>
      </c>
      <c r="I143" s="0"/>
      <c r="J143" s="2" t="s">
        <v>13</v>
      </c>
      <c r="K143" s="0"/>
      <c r="L143" s="0"/>
      <c r="M143" s="0"/>
      <c r="N143" s="0"/>
      <c r="O143" s="0"/>
      <c r="P143" s="0"/>
      <c r="T143" s="15"/>
      <c r="U143" s="25"/>
    </row>
    <row r="144" ht="33.75" customFormat="true" s="0">
      <c r="A144" s="16">
        <f>IF(J144&lt;&gt;"",COUNTA(J$1:J144),"")</f>
      </c>
      <c r="B144" s="17" t="s">
        <v>276</v>
      </c>
      <c r="C144" s="18" t="s">
        <v>277</v>
      </c>
      <c r="D144" s="19" t="s">
        <v>21</v>
      </c>
      <c r="E144" s="20" t="n">
        <v>0.4</v>
      </c>
      <c r="F144" s="18"/>
      <c r="G144" s="20"/>
      <c r="H144" s="18" t="s">
        <v>278</v>
      </c>
      <c r="I144" s="0"/>
      <c r="J144" s="2" t="s">
        <v>13</v>
      </c>
      <c r="K144" s="0"/>
      <c r="L144" s="0"/>
      <c r="M144" s="0"/>
      <c r="N144" s="0"/>
      <c r="O144" s="0"/>
      <c r="P144" s="0"/>
      <c r="T144" s="15"/>
      <c r="U144" s="25"/>
    </row>
    <row r="145" ht="45" customFormat="true" s="0">
      <c r="A145" s="16">
        <f>IF(J145&lt;&gt;"",COUNTA(J$1:J145),"")</f>
      </c>
      <c r="B145" s="17" t="s">
        <v>279</v>
      </c>
      <c r="C145" s="18" t="s">
        <v>280</v>
      </c>
      <c r="D145" s="19" t="s">
        <v>21</v>
      </c>
      <c r="E145" s="20" t="n">
        <v>0.4</v>
      </c>
      <c r="F145" s="18"/>
      <c r="G145" s="20"/>
      <c r="H145" s="18" t="s">
        <v>278</v>
      </c>
      <c r="I145" s="0"/>
      <c r="J145" s="2" t="s">
        <v>13</v>
      </c>
      <c r="K145" s="0"/>
      <c r="L145" s="0"/>
      <c r="M145" s="0"/>
      <c r="N145" s="0"/>
      <c r="O145" s="0"/>
      <c r="P145" s="0"/>
      <c r="T145" s="15"/>
      <c r="U145" s="25"/>
    </row>
    <row r="146" ht="11.25" customFormat="true" s="0">
      <c r="A146" s="16">
        <f>IF(J146&lt;&gt;"",COUNTA(J$1:J146),"")</f>
      </c>
      <c r="B146" s="17" t="s">
        <v>281</v>
      </c>
      <c r="C146" s="18" t="s">
        <v>282</v>
      </c>
      <c r="D146" s="19" t="s">
        <v>64</v>
      </c>
      <c r="E146" s="23" t="n">
        <v>0.17</v>
      </c>
      <c r="F146" s="18"/>
      <c r="G146" s="20"/>
      <c r="H146" s="18" t="s">
        <v>283</v>
      </c>
      <c r="I146" s="0"/>
      <c r="J146" s="2" t="s">
        <v>13</v>
      </c>
      <c r="K146" s="0"/>
      <c r="L146" s="0"/>
      <c r="M146" s="0"/>
      <c r="N146" s="0"/>
      <c r="O146" s="0"/>
      <c r="P146" s="0"/>
      <c r="T146" s="15"/>
      <c r="U146" s="25"/>
    </row>
    <row r="147" ht="11.25" customFormat="true" s="0">
      <c r="A147" s="24" t="s">
        <v>284</v>
      </c>
      <c r="B147" s="24"/>
      <c r="C147" s="24"/>
      <c r="D147" s="24"/>
      <c r="E147" s="24"/>
      <c r="F147" s="24"/>
      <c r="G147" s="24"/>
      <c r="H147" s="24"/>
      <c r="I147" s="0"/>
      <c r="J147" s="0"/>
      <c r="K147" s="0"/>
      <c r="L147" s="0"/>
      <c r="M147" s="0"/>
      <c r="N147" s="0"/>
      <c r="O147" s="0"/>
      <c r="P147" s="0"/>
      <c r="T147" s="15"/>
      <c r="U147" s="25" t="s">
        <v>284</v>
      </c>
    </row>
    <row r="148" ht="56.25" customFormat="true" s="0">
      <c r="A148" s="16">
        <f>IF(J148&lt;&gt;"",COUNTA(J$1:J148),"")</f>
      </c>
      <c r="B148" s="17" t="s">
        <v>285</v>
      </c>
      <c r="C148" s="18" t="s">
        <v>286</v>
      </c>
      <c r="D148" s="19" t="s">
        <v>21</v>
      </c>
      <c r="E148" s="20" t="n">
        <v>10.3</v>
      </c>
      <c r="F148" s="18"/>
      <c r="G148" s="20"/>
      <c r="H148" s="18" t="s">
        <v>287</v>
      </c>
      <c r="I148" s="0"/>
      <c r="J148" s="2" t="s">
        <v>13</v>
      </c>
      <c r="K148" s="0"/>
      <c r="L148" s="0"/>
      <c r="M148" s="0"/>
      <c r="N148" s="0"/>
      <c r="O148" s="0"/>
      <c r="P148" s="0"/>
      <c r="T148" s="15"/>
      <c r="U148" s="25"/>
    </row>
    <row r="149" ht="22.5" customFormat="true" s="0">
      <c r="A149" s="16">
        <f>IF(J149&lt;&gt;"",COUNTA(J$1:J149),"")</f>
      </c>
      <c r="B149" s="17" t="s">
        <v>288</v>
      </c>
      <c r="C149" s="18" t="s">
        <v>289</v>
      </c>
      <c r="D149" s="19" t="s">
        <v>21</v>
      </c>
      <c r="E149" s="20" t="n">
        <v>180</v>
      </c>
      <c r="F149" s="18"/>
      <c r="G149" s="20"/>
      <c r="H149" s="18" t="s">
        <v>290</v>
      </c>
      <c r="I149" s="0"/>
      <c r="J149" s="2" t="s">
        <v>13</v>
      </c>
      <c r="K149" s="0"/>
      <c r="L149" s="0"/>
      <c r="M149" s="0"/>
      <c r="N149" s="0"/>
      <c r="O149" s="0"/>
      <c r="P149" s="0"/>
      <c r="T149" s="15"/>
      <c r="U149" s="25"/>
    </row>
    <row r="150" ht="33.75" customFormat="true" s="0">
      <c r="A150" s="16">
        <f>IF(J150&lt;&gt;"",COUNTA(J$1:J150),"")</f>
      </c>
      <c r="B150" s="17" t="s">
        <v>291</v>
      </c>
      <c r="C150" s="18" t="s">
        <v>292</v>
      </c>
      <c r="D150" s="19" t="s">
        <v>293</v>
      </c>
      <c r="E150" s="21" t="n">
        <v>60</v>
      </c>
      <c r="F150" s="18"/>
      <c r="G150" s="20"/>
      <c r="H150" s="18" t="s">
        <v>294</v>
      </c>
      <c r="I150" s="0"/>
      <c r="J150" s="2" t="s">
        <v>13</v>
      </c>
      <c r="K150" s="0"/>
      <c r="L150" s="0"/>
      <c r="M150" s="0"/>
      <c r="N150" s="0"/>
      <c r="O150" s="0"/>
      <c r="P150" s="0"/>
      <c r="T150" s="15"/>
      <c r="U150" s="25"/>
    </row>
    <row r="151" ht="11.25" customFormat="true" s="0">
      <c r="A151" s="24" t="s">
        <v>295</v>
      </c>
      <c r="B151" s="24"/>
      <c r="C151" s="24"/>
      <c r="D151" s="24"/>
      <c r="E151" s="24"/>
      <c r="F151" s="24"/>
      <c r="G151" s="24"/>
      <c r="H151" s="24"/>
      <c r="I151" s="0"/>
      <c r="J151" s="0"/>
      <c r="K151" s="0"/>
      <c r="L151" s="0"/>
      <c r="M151" s="0"/>
      <c r="N151" s="0"/>
      <c r="O151" s="0"/>
      <c r="P151" s="0"/>
      <c r="T151" s="15"/>
      <c r="U151" s="25" t="s">
        <v>295</v>
      </c>
    </row>
    <row r="152" ht="11.25" customFormat="true" s="0">
      <c r="A152" s="16">
        <f>IF(J152&lt;&gt;"",COUNTA(J$1:J152),"")</f>
      </c>
      <c r="B152" s="17" t="s">
        <v>296</v>
      </c>
      <c r="C152" s="18" t="s">
        <v>53</v>
      </c>
      <c r="D152" s="19" t="s">
        <v>21</v>
      </c>
      <c r="E152" s="23" t="n">
        <v>17.33</v>
      </c>
      <c r="F152" s="18"/>
      <c r="G152" s="20"/>
      <c r="H152" s="18" t="s">
        <v>297</v>
      </c>
      <c r="I152" s="0"/>
      <c r="J152" s="2" t="s">
        <v>13</v>
      </c>
      <c r="K152" s="0"/>
      <c r="L152" s="0"/>
      <c r="M152" s="0"/>
      <c r="N152" s="0"/>
      <c r="O152" s="0"/>
      <c r="P152" s="0"/>
      <c r="T152" s="15"/>
      <c r="U152" s="25"/>
    </row>
    <row r="153" ht="11.25" customFormat="true" s="0">
      <c r="A153" s="16">
        <f>IF(J153&lt;&gt;"",COUNTA(J$1:J153),"")</f>
      </c>
      <c r="B153" s="17" t="s">
        <v>298</v>
      </c>
      <c r="C153" s="18" t="s">
        <v>55</v>
      </c>
      <c r="D153" s="19" t="s">
        <v>21</v>
      </c>
      <c r="E153" s="23" t="n">
        <v>17.33</v>
      </c>
      <c r="F153" s="18"/>
      <c r="G153" s="20"/>
      <c r="H153" s="18" t="s">
        <v>297</v>
      </c>
      <c r="I153" s="0"/>
      <c r="J153" s="2" t="s">
        <v>13</v>
      </c>
      <c r="K153" s="0"/>
      <c r="L153" s="0"/>
      <c r="M153" s="0"/>
      <c r="N153" s="0"/>
      <c r="O153" s="0"/>
      <c r="P153" s="0"/>
      <c r="T153" s="15"/>
      <c r="U153" s="25"/>
    </row>
    <row r="154" ht="33.75" customFormat="true" s="0">
      <c r="A154" s="16">
        <f>IF(J154&lt;&gt;"",COUNTA(J$1:J154),"")</f>
      </c>
      <c r="B154" s="17" t="s">
        <v>299</v>
      </c>
      <c r="C154" s="18" t="s">
        <v>300</v>
      </c>
      <c r="D154" s="19" t="s">
        <v>21</v>
      </c>
      <c r="E154" s="20" t="n">
        <v>17.33</v>
      </c>
      <c r="F154" s="18"/>
      <c r="G154" s="20"/>
      <c r="H154" s="18" t="s">
        <v>301</v>
      </c>
      <c r="I154" s="0"/>
      <c r="J154" s="2" t="s">
        <v>13</v>
      </c>
      <c r="K154" s="0"/>
      <c r="L154" s="0"/>
      <c r="M154" s="0"/>
      <c r="N154" s="0"/>
      <c r="O154" s="0"/>
      <c r="P154" s="0"/>
      <c r="T154" s="15"/>
      <c r="U154" s="25"/>
    </row>
    <row r="155" ht="33.75" customFormat="true" s="0">
      <c r="A155" s="16">
        <f>IF(J155&lt;&gt;"",COUNTA(J$1:J155),"")</f>
      </c>
      <c r="B155" s="17" t="s">
        <v>302</v>
      </c>
      <c r="C155" s="18" t="s">
        <v>303</v>
      </c>
      <c r="D155" s="19" t="s">
        <v>293</v>
      </c>
      <c r="E155" s="28" t="n">
        <v>0.6932</v>
      </c>
      <c r="F155" s="18"/>
      <c r="G155" s="20"/>
      <c r="H155" s="18" t="s">
        <v>304</v>
      </c>
      <c r="I155" s="0"/>
      <c r="J155" s="2" t="s">
        <v>13</v>
      </c>
      <c r="K155" s="0"/>
      <c r="L155" s="0"/>
      <c r="M155" s="0"/>
      <c r="N155" s="0"/>
      <c r="O155" s="0"/>
      <c r="P155" s="0"/>
      <c r="T155" s="15"/>
      <c r="U155" s="25"/>
    </row>
    <row r="156" ht="56.25" customFormat="true" s="0">
      <c r="A156" s="16">
        <f>IF(J156&lt;&gt;"",COUNTA(J$1:J156),"")</f>
      </c>
      <c r="B156" s="17" t="s">
        <v>305</v>
      </c>
      <c r="C156" s="18" t="s">
        <v>306</v>
      </c>
      <c r="D156" s="19" t="s">
        <v>60</v>
      </c>
      <c r="E156" s="27" t="n">
        <v>5.199</v>
      </c>
      <c r="F156" s="18"/>
      <c r="G156" s="20"/>
      <c r="H156" s="18" t="s">
        <v>307</v>
      </c>
      <c r="I156" s="0"/>
      <c r="J156" s="2" t="s">
        <v>13</v>
      </c>
      <c r="K156" s="0"/>
      <c r="L156" s="0"/>
      <c r="M156" s="0"/>
      <c r="N156" s="0"/>
      <c r="O156" s="0"/>
      <c r="P156" s="0"/>
      <c r="T156" s="15"/>
      <c r="U156" s="25"/>
    </row>
    <row r="157" ht="45" customFormat="true" s="0">
      <c r="A157" s="16">
        <f>IF(J157&lt;&gt;"",COUNTA(J$1:J157),"")</f>
      </c>
      <c r="B157" s="17" t="s">
        <v>308</v>
      </c>
      <c r="C157" s="18" t="s">
        <v>309</v>
      </c>
      <c r="D157" s="19" t="s">
        <v>21</v>
      </c>
      <c r="E157" s="20" t="n">
        <v>17.33</v>
      </c>
      <c r="F157" s="18"/>
      <c r="G157" s="20"/>
      <c r="H157" s="18" t="s">
        <v>18</v>
      </c>
      <c r="I157" s="0"/>
      <c r="J157" s="2" t="s">
        <v>13</v>
      </c>
      <c r="K157" s="0"/>
      <c r="L157" s="0"/>
      <c r="M157" s="0"/>
      <c r="N157" s="0"/>
      <c r="O157" s="0"/>
      <c r="P157" s="0"/>
      <c r="T157" s="15"/>
      <c r="U157" s="25"/>
    </row>
    <row r="158" ht="33.75" customFormat="true" s="0">
      <c r="A158" s="16">
        <f>IF(J158&lt;&gt;"",COUNTA(J$1:J158),"")</f>
      </c>
      <c r="B158" s="17" t="s">
        <v>310</v>
      </c>
      <c r="C158" s="18" t="s">
        <v>303</v>
      </c>
      <c r="D158" s="19" t="s">
        <v>293</v>
      </c>
      <c r="E158" s="28" t="n">
        <v>1.6464</v>
      </c>
      <c r="F158" s="18"/>
      <c r="G158" s="20"/>
      <c r="H158" s="18" t="s">
        <v>311</v>
      </c>
      <c r="I158" s="0"/>
      <c r="J158" s="2" t="s">
        <v>13</v>
      </c>
      <c r="K158" s="0"/>
      <c r="L158" s="0"/>
      <c r="M158" s="0"/>
      <c r="N158" s="0"/>
      <c r="O158" s="0"/>
      <c r="P158" s="0"/>
      <c r="T158" s="15"/>
      <c r="U158" s="25"/>
    </row>
    <row r="159" ht="22.5" customFormat="true" s="0">
      <c r="A159" s="16">
        <f>IF(J159&lt;&gt;"",COUNTA(J$1:J159),"")</f>
      </c>
      <c r="B159" s="17" t="s">
        <v>312</v>
      </c>
      <c r="C159" s="18" t="s">
        <v>313</v>
      </c>
      <c r="D159" s="19" t="s">
        <v>11</v>
      </c>
      <c r="E159" s="21" t="n">
        <v>3</v>
      </c>
      <c r="F159" s="18"/>
      <c r="G159" s="20"/>
      <c r="H159" s="18" t="s">
        <v>18</v>
      </c>
      <c r="I159" s="0"/>
      <c r="J159" s="2" t="s">
        <v>13</v>
      </c>
      <c r="K159" s="0"/>
      <c r="L159" s="0"/>
      <c r="M159" s="0"/>
      <c r="N159" s="0"/>
      <c r="O159" s="0"/>
      <c r="P159" s="0"/>
      <c r="T159" s="15"/>
      <c r="U159" s="25"/>
    </row>
    <row r="160" ht="11.25" customFormat="true" s="0">
      <c r="A160" s="24" t="s">
        <v>314</v>
      </c>
      <c r="B160" s="24"/>
      <c r="C160" s="24"/>
      <c r="D160" s="24"/>
      <c r="E160" s="24"/>
      <c r="F160" s="24"/>
      <c r="G160" s="24"/>
      <c r="H160" s="24"/>
      <c r="I160" s="0"/>
      <c r="J160" s="0"/>
      <c r="K160" s="0"/>
      <c r="L160" s="0"/>
      <c r="M160" s="0"/>
      <c r="N160" s="0"/>
      <c r="O160" s="0"/>
      <c r="P160" s="0"/>
      <c r="T160" s="15"/>
      <c r="U160" s="25" t="s">
        <v>314</v>
      </c>
    </row>
    <row r="161" ht="11.25" customFormat="true" s="0">
      <c r="A161" s="16">
        <f>IF(J161&lt;&gt;"",COUNTA(J$1:J161),"")</f>
      </c>
      <c r="B161" s="17" t="s">
        <v>315</v>
      </c>
      <c r="C161" s="18" t="s">
        <v>316</v>
      </c>
      <c r="D161" s="19" t="s">
        <v>142</v>
      </c>
      <c r="E161" s="20" t="n">
        <v>15</v>
      </c>
      <c r="F161" s="18"/>
      <c r="G161" s="20"/>
      <c r="H161" s="18" t="s">
        <v>317</v>
      </c>
      <c r="I161" s="0"/>
      <c r="J161" s="2" t="s">
        <v>13</v>
      </c>
      <c r="K161" s="0"/>
      <c r="L161" s="0"/>
      <c r="M161" s="0"/>
      <c r="N161" s="0"/>
      <c r="O161" s="0"/>
      <c r="P161" s="0"/>
      <c r="T161" s="15"/>
      <c r="U161" s="25"/>
    </row>
    <row r="162" ht="45" customFormat="true" s="0">
      <c r="A162" s="16">
        <f>IF(J162&lt;&gt;"",COUNTA(J$1:J162),"")</f>
      </c>
      <c r="B162" s="17" t="s">
        <v>318</v>
      </c>
      <c r="C162" s="18" t="s">
        <v>319</v>
      </c>
      <c r="D162" s="19" t="s">
        <v>142</v>
      </c>
      <c r="E162" s="20" t="n">
        <v>15</v>
      </c>
      <c r="F162" s="18"/>
      <c r="G162" s="20"/>
      <c r="H162" s="18" t="s">
        <v>317</v>
      </c>
      <c r="I162" s="0"/>
      <c r="J162" s="2" t="s">
        <v>13</v>
      </c>
      <c r="K162" s="0"/>
      <c r="L162" s="0"/>
      <c r="M162" s="0"/>
      <c r="N162" s="0"/>
      <c r="O162" s="0"/>
      <c r="P162" s="0"/>
      <c r="T162" s="15"/>
      <c r="U162" s="25"/>
    </row>
    <row r="163" ht="11.25" customFormat="true" s="0">
      <c r="A163" s="16">
        <f>IF(J163&lt;&gt;"",COUNTA(J$1:J163),"")</f>
      </c>
      <c r="B163" s="17" t="s">
        <v>320</v>
      </c>
      <c r="C163" s="18" t="s">
        <v>321</v>
      </c>
      <c r="D163" s="19" t="s">
        <v>142</v>
      </c>
      <c r="E163" s="20" t="n">
        <v>15</v>
      </c>
      <c r="F163" s="18"/>
      <c r="G163" s="20"/>
      <c r="H163" s="18" t="s">
        <v>317</v>
      </c>
      <c r="I163" s="0"/>
      <c r="J163" s="2" t="s">
        <v>13</v>
      </c>
      <c r="K163" s="0"/>
      <c r="L163" s="0"/>
      <c r="M163" s="0"/>
      <c r="N163" s="0"/>
      <c r="O163" s="0"/>
      <c r="P163" s="0"/>
      <c r="T163" s="15"/>
      <c r="U163" s="25"/>
    </row>
    <row r="164" ht="45" customFormat="true" s="0">
      <c r="A164" s="16">
        <f>IF(J164&lt;&gt;"",COUNTA(J$1:J164),"")</f>
      </c>
      <c r="B164" s="17" t="s">
        <v>322</v>
      </c>
      <c r="C164" s="18" t="s">
        <v>323</v>
      </c>
      <c r="D164" s="19" t="s">
        <v>11</v>
      </c>
      <c r="E164" s="21" t="n">
        <v>5</v>
      </c>
      <c r="F164" s="18"/>
      <c r="G164" s="20"/>
      <c r="H164" s="18" t="s">
        <v>18</v>
      </c>
      <c r="I164" s="0"/>
      <c r="J164" s="2" t="s">
        <v>13</v>
      </c>
      <c r="K164" s="0"/>
      <c r="L164" s="0"/>
      <c r="M164" s="0"/>
      <c r="N164" s="0"/>
      <c r="O164" s="0"/>
      <c r="P164" s="0"/>
      <c r="T164" s="15"/>
      <c r="U164" s="25"/>
    </row>
    <row r="165" ht="22.5" customFormat="true" s="0">
      <c r="A165" s="16">
        <f>IF(J165&lt;&gt;"",COUNTA(J$1:J165),"")</f>
      </c>
      <c r="B165" s="17" t="s">
        <v>324</v>
      </c>
      <c r="C165" s="18" t="s">
        <v>325</v>
      </c>
      <c r="D165" s="19" t="s">
        <v>11</v>
      </c>
      <c r="E165" s="21" t="n">
        <v>1</v>
      </c>
      <c r="F165" s="18"/>
      <c r="G165" s="20"/>
      <c r="H165" s="18" t="s">
        <v>18</v>
      </c>
      <c r="I165" s="0"/>
      <c r="J165" s="2" t="s">
        <v>13</v>
      </c>
      <c r="K165" s="0"/>
      <c r="L165" s="0"/>
      <c r="M165" s="0"/>
      <c r="N165" s="0"/>
      <c r="O165" s="0"/>
      <c r="P165" s="0"/>
      <c r="T165" s="15"/>
      <c r="U165" s="25"/>
    </row>
    <row r="166" ht="11.25" customFormat="true" s="0">
      <c r="A166" s="16">
        <f>IF(J166&lt;&gt;"",COUNTA(J$1:J166),"")</f>
      </c>
      <c r="B166" s="17" t="s">
        <v>326</v>
      </c>
      <c r="C166" s="18" t="s">
        <v>327</v>
      </c>
      <c r="D166" s="19" t="s">
        <v>11</v>
      </c>
      <c r="E166" s="21" t="n">
        <v>1</v>
      </c>
      <c r="F166" s="18"/>
      <c r="G166" s="20"/>
      <c r="H166" s="18" t="s">
        <v>18</v>
      </c>
      <c r="I166" s="0"/>
      <c r="J166" s="2" t="s">
        <v>13</v>
      </c>
      <c r="K166" s="0"/>
      <c r="L166" s="0"/>
      <c r="M166" s="0"/>
      <c r="N166" s="0"/>
      <c r="O166" s="0"/>
      <c r="P166" s="0"/>
      <c r="T166" s="15"/>
      <c r="U166" s="25"/>
    </row>
    <row r="167" ht="11.25" customFormat="true" s="0">
      <c r="A167" s="24" t="s">
        <v>328</v>
      </c>
      <c r="B167" s="24"/>
      <c r="C167" s="24"/>
      <c r="D167" s="24"/>
      <c r="E167" s="24"/>
      <c r="F167" s="24"/>
      <c r="G167" s="24"/>
      <c r="H167" s="24"/>
      <c r="I167" s="0"/>
      <c r="J167" s="0"/>
      <c r="K167" s="0"/>
      <c r="L167" s="0"/>
      <c r="M167" s="0"/>
      <c r="N167" s="0"/>
      <c r="O167" s="0"/>
      <c r="P167" s="0"/>
      <c r="T167" s="15"/>
      <c r="U167" s="25" t="s">
        <v>328</v>
      </c>
    </row>
    <row r="168" ht="45" customFormat="true" s="0">
      <c r="A168" s="16">
        <f>IF(J168&lt;&gt;"",COUNTA(J$1:J168),"")</f>
      </c>
      <c r="B168" s="17" t="s">
        <v>329</v>
      </c>
      <c r="C168" s="18" t="s">
        <v>115</v>
      </c>
      <c r="D168" s="19" t="s">
        <v>11</v>
      </c>
      <c r="E168" s="21" t="n">
        <v>1</v>
      </c>
      <c r="F168" s="18"/>
      <c r="G168" s="20"/>
      <c r="H168" s="18" t="s">
        <v>18</v>
      </c>
      <c r="I168" s="0"/>
      <c r="J168" s="2" t="s">
        <v>13</v>
      </c>
      <c r="K168" s="0"/>
      <c r="L168" s="0"/>
      <c r="M168" s="0"/>
      <c r="N168" s="0"/>
      <c r="O168" s="0"/>
      <c r="P168" s="0"/>
      <c r="T168" s="15"/>
      <c r="U168" s="25"/>
    </row>
    <row r="169" ht="22.5" customFormat="true" s="0">
      <c r="A169" s="16">
        <f>IF(J169&lt;&gt;"",COUNTA(J$1:J169),"")</f>
      </c>
      <c r="B169" s="17" t="s">
        <v>330</v>
      </c>
      <c r="C169" s="18" t="s">
        <v>117</v>
      </c>
      <c r="D169" s="19" t="s">
        <v>11</v>
      </c>
      <c r="E169" s="21" t="n">
        <v>1</v>
      </c>
      <c r="F169" s="18"/>
      <c r="G169" s="20"/>
      <c r="H169" s="18" t="s">
        <v>18</v>
      </c>
      <c r="I169" s="0"/>
      <c r="J169" s="2" t="s">
        <v>13</v>
      </c>
      <c r="K169" s="0"/>
      <c r="L169" s="0"/>
      <c r="M169" s="0"/>
      <c r="N169" s="0"/>
      <c r="O169" s="0"/>
      <c r="P169" s="0"/>
      <c r="T169" s="15"/>
      <c r="U169" s="25"/>
    </row>
    <row r="170" ht="11.25" customFormat="true" s="0">
      <c r="A170" s="16">
        <f>IF(J170&lt;&gt;"",COUNTA(J$1:J170),"")</f>
      </c>
      <c r="B170" s="17" t="s">
        <v>331</v>
      </c>
      <c r="C170" s="18" t="s">
        <v>119</v>
      </c>
      <c r="D170" s="19" t="s">
        <v>11</v>
      </c>
      <c r="E170" s="21" t="n">
        <v>1</v>
      </c>
      <c r="F170" s="18"/>
      <c r="G170" s="20"/>
      <c r="H170" s="18" t="s">
        <v>18</v>
      </c>
      <c r="I170" s="0"/>
      <c r="J170" s="2" t="s">
        <v>13</v>
      </c>
      <c r="K170" s="0"/>
      <c r="L170" s="0"/>
      <c r="M170" s="0"/>
      <c r="N170" s="0"/>
      <c r="O170" s="0"/>
      <c r="P170" s="0"/>
      <c r="T170" s="15"/>
      <c r="U170" s="25"/>
    </row>
    <row r="171" ht="11.25" customFormat="true" s="0">
      <c r="A171" s="24" t="s">
        <v>332</v>
      </c>
      <c r="B171" s="24"/>
      <c r="C171" s="24"/>
      <c r="D171" s="24"/>
      <c r="E171" s="24"/>
      <c r="F171" s="24"/>
      <c r="G171" s="24"/>
      <c r="H171" s="24"/>
      <c r="I171" s="0"/>
      <c r="J171" s="0"/>
      <c r="K171" s="0"/>
      <c r="L171" s="0"/>
      <c r="M171" s="0"/>
      <c r="N171" s="0"/>
      <c r="O171" s="0"/>
      <c r="P171" s="0"/>
      <c r="T171" s="15"/>
      <c r="U171" s="25" t="s">
        <v>332</v>
      </c>
    </row>
    <row r="172" ht="22.5" customFormat="true" s="0">
      <c r="A172" s="16">
        <f>IF(J172&lt;&gt;"",COUNTA(J$1:J172),"")</f>
      </c>
      <c r="B172" s="17" t="s">
        <v>333</v>
      </c>
      <c r="C172" s="18" t="s">
        <v>334</v>
      </c>
      <c r="D172" s="19" t="s">
        <v>21</v>
      </c>
      <c r="E172" s="20" t="n">
        <v>4.5</v>
      </c>
      <c r="F172" s="18"/>
      <c r="G172" s="20"/>
      <c r="H172" s="18" t="s">
        <v>335</v>
      </c>
      <c r="I172" s="0"/>
      <c r="J172" s="2" t="s">
        <v>13</v>
      </c>
      <c r="K172" s="0"/>
      <c r="L172" s="0"/>
      <c r="M172" s="0"/>
      <c r="N172" s="0"/>
      <c r="O172" s="0"/>
      <c r="P172" s="0"/>
      <c r="T172" s="15"/>
      <c r="U172" s="25"/>
    </row>
    <row r="173" ht="22.5" customFormat="true" s="0">
      <c r="A173" s="16">
        <f>IF(J173&lt;&gt;"",COUNTA(J$1:J173),"")</f>
      </c>
      <c r="B173" s="17" t="s">
        <v>336</v>
      </c>
      <c r="C173" s="18" t="s">
        <v>337</v>
      </c>
      <c r="D173" s="19" t="s">
        <v>21</v>
      </c>
      <c r="E173" s="20" t="n">
        <v>12</v>
      </c>
      <c r="F173" s="18"/>
      <c r="G173" s="20"/>
      <c r="H173" s="18" t="s">
        <v>338</v>
      </c>
      <c r="I173" s="0"/>
      <c r="J173" s="2" t="s">
        <v>13</v>
      </c>
      <c r="K173" s="0"/>
      <c r="L173" s="0"/>
      <c r="M173" s="0"/>
      <c r="N173" s="0"/>
      <c r="O173" s="0"/>
      <c r="P173" s="0"/>
      <c r="T173" s="15"/>
      <c r="U173" s="25"/>
    </row>
    <row r="174" ht="45" customFormat="true" s="0">
      <c r="A174" s="16">
        <f>IF(J174&lt;&gt;"",COUNTA(J$1:J174),"")</f>
      </c>
      <c r="B174" s="17" t="s">
        <v>339</v>
      </c>
      <c r="C174" s="18" t="s">
        <v>261</v>
      </c>
      <c r="D174" s="19" t="s">
        <v>113</v>
      </c>
      <c r="E174" s="20" t="n">
        <v>6</v>
      </c>
      <c r="F174" s="18"/>
      <c r="G174" s="20"/>
      <c r="H174" s="18" t="s">
        <v>340</v>
      </c>
      <c r="I174" s="0"/>
      <c r="J174" s="2" t="s">
        <v>13</v>
      </c>
      <c r="K174" s="0"/>
      <c r="L174" s="0"/>
      <c r="M174" s="0"/>
      <c r="N174" s="0"/>
      <c r="O174" s="0"/>
      <c r="P174" s="0"/>
      <c r="T174" s="15"/>
      <c r="U174" s="25"/>
    </row>
    <row r="175" ht="33.75" customFormat="true" s="0">
      <c r="A175" s="16">
        <f>IF(J175&lt;&gt;"",COUNTA(J$1:J175),"")</f>
      </c>
      <c r="B175" s="17" t="s">
        <v>341</v>
      </c>
      <c r="C175" s="18" t="s">
        <v>342</v>
      </c>
      <c r="D175" s="19" t="s">
        <v>21</v>
      </c>
      <c r="E175" s="20" t="n">
        <v>7.5</v>
      </c>
      <c r="F175" s="18"/>
      <c r="G175" s="20"/>
      <c r="H175" s="18" t="s">
        <v>343</v>
      </c>
      <c r="I175" s="0"/>
      <c r="J175" s="2" t="s">
        <v>13</v>
      </c>
      <c r="K175" s="0"/>
      <c r="L175" s="0"/>
      <c r="M175" s="0"/>
      <c r="N175" s="0"/>
      <c r="O175" s="0"/>
      <c r="P175" s="0"/>
      <c r="T175" s="15"/>
      <c r="U175" s="25"/>
    </row>
    <row r="176" ht="11.25" customFormat="true" s="0">
      <c r="A176" s="16">
        <f>IF(J176&lt;&gt;"",COUNTA(J$1:J176),"")</f>
      </c>
      <c r="B176" s="17" t="s">
        <v>344</v>
      </c>
      <c r="C176" s="18" t="s">
        <v>345</v>
      </c>
      <c r="D176" s="19" t="s">
        <v>60</v>
      </c>
      <c r="E176" s="28" t="n">
        <v>12.6375</v>
      </c>
      <c r="F176" s="18"/>
      <c r="G176" s="20"/>
      <c r="H176" s="18" t="s">
        <v>18</v>
      </c>
      <c r="I176" s="0"/>
      <c r="J176" s="2" t="s">
        <v>13</v>
      </c>
      <c r="K176" s="0"/>
      <c r="L176" s="0"/>
      <c r="M176" s="0"/>
      <c r="N176" s="0"/>
      <c r="O176" s="0"/>
      <c r="P176" s="0"/>
      <c r="T176" s="15"/>
      <c r="U176" s="25"/>
    </row>
    <row r="177" ht="33.75" customFormat="true" s="0">
      <c r="A177" s="16">
        <f>IF(J177&lt;&gt;"",COUNTA(J$1:J177),"")</f>
      </c>
      <c r="B177" s="17" t="s">
        <v>346</v>
      </c>
      <c r="C177" s="18" t="s">
        <v>347</v>
      </c>
      <c r="D177" s="19" t="s">
        <v>60</v>
      </c>
      <c r="E177" s="23" t="n">
        <v>16.14</v>
      </c>
      <c r="F177" s="18"/>
      <c r="G177" s="20"/>
      <c r="H177" s="18" t="s">
        <v>18</v>
      </c>
      <c r="I177" s="0"/>
      <c r="J177" s="2" t="s">
        <v>13</v>
      </c>
      <c r="K177" s="0"/>
      <c r="L177" s="0"/>
      <c r="M177" s="0"/>
      <c r="N177" s="0"/>
      <c r="O177" s="0"/>
      <c r="P177" s="0"/>
      <c r="T177" s="15"/>
      <c r="U177" s="25"/>
    </row>
    <row r="178" ht="22.5" customFormat="true" s="0">
      <c r="A178" s="16">
        <f>IF(J178&lt;&gt;"",COUNTA(J$1:J178),"")</f>
      </c>
      <c r="B178" s="17" t="s">
        <v>348</v>
      </c>
      <c r="C178" s="18" t="s">
        <v>273</v>
      </c>
      <c r="D178" s="19" t="s">
        <v>113</v>
      </c>
      <c r="E178" s="20" t="n">
        <v>1.8</v>
      </c>
      <c r="F178" s="18"/>
      <c r="G178" s="20"/>
      <c r="H178" s="18" t="s">
        <v>349</v>
      </c>
      <c r="I178" s="0"/>
      <c r="J178" s="2" t="s">
        <v>13</v>
      </c>
      <c r="K178" s="0"/>
      <c r="L178" s="0"/>
      <c r="M178" s="0"/>
      <c r="N178" s="0"/>
      <c r="O178" s="0"/>
      <c r="P178" s="0"/>
      <c r="T178" s="15"/>
      <c r="U178" s="25"/>
    </row>
    <row r="179" ht="22.5" customFormat="true" s="0">
      <c r="A179" s="16">
        <f>IF(J179&lt;&gt;"",COUNTA(J$1:J179),"")</f>
      </c>
      <c r="B179" s="17" t="s">
        <v>350</v>
      </c>
      <c r="C179" s="18" t="s">
        <v>351</v>
      </c>
      <c r="D179" s="19" t="s">
        <v>113</v>
      </c>
      <c r="E179" s="20" t="n">
        <v>2.4</v>
      </c>
      <c r="F179" s="18"/>
      <c r="G179" s="20"/>
      <c r="H179" s="18" t="s">
        <v>352</v>
      </c>
      <c r="I179" s="0"/>
      <c r="J179" s="2" t="s">
        <v>13</v>
      </c>
      <c r="K179" s="0"/>
      <c r="L179" s="0"/>
      <c r="M179" s="0"/>
      <c r="N179" s="0"/>
      <c r="O179" s="0"/>
      <c r="P179" s="0"/>
      <c r="T179" s="15"/>
      <c r="U179" s="25"/>
    </row>
    <row r="180" ht="11.25" customFormat="true" s="0">
      <c r="A180" s="16">
        <f>IF(J180&lt;&gt;"",COUNTA(J$1:J180),"")</f>
      </c>
      <c r="B180" s="17" t="s">
        <v>353</v>
      </c>
      <c r="C180" s="18" t="s">
        <v>354</v>
      </c>
      <c r="D180" s="19" t="s">
        <v>113</v>
      </c>
      <c r="E180" s="22" t="n">
        <v>2.4</v>
      </c>
      <c r="F180" s="18"/>
      <c r="G180" s="20"/>
      <c r="H180" s="18" t="s">
        <v>355</v>
      </c>
      <c r="I180" s="0"/>
      <c r="J180" s="2" t="s">
        <v>13</v>
      </c>
      <c r="K180" s="0"/>
      <c r="L180" s="0"/>
      <c r="M180" s="0"/>
      <c r="N180" s="0"/>
      <c r="O180" s="0"/>
      <c r="P180" s="0"/>
      <c r="T180" s="15"/>
      <c r="U180" s="25"/>
    </row>
    <row r="181" ht="45" customFormat="true" s="0">
      <c r="A181" s="16">
        <f>IF(J181&lt;&gt;"",COUNTA(J$1:J181),"")</f>
      </c>
      <c r="B181" s="17" t="s">
        <v>356</v>
      </c>
      <c r="C181" s="18" t="s">
        <v>357</v>
      </c>
      <c r="D181" s="19" t="s">
        <v>21</v>
      </c>
      <c r="E181" s="20" t="n">
        <v>12</v>
      </c>
      <c r="F181" s="18"/>
      <c r="G181" s="20"/>
      <c r="H181" s="18" t="s">
        <v>358</v>
      </c>
      <c r="I181" s="0"/>
      <c r="J181" s="2" t="s">
        <v>13</v>
      </c>
      <c r="K181" s="0"/>
      <c r="L181" s="0"/>
      <c r="M181" s="0"/>
      <c r="N181" s="0"/>
      <c r="O181" s="0"/>
      <c r="P181" s="0"/>
      <c r="T181" s="15"/>
      <c r="U181" s="25"/>
    </row>
    <row r="182" ht="45" customFormat="true" s="0">
      <c r="A182" s="16">
        <f>IF(J182&lt;&gt;"",COUNTA(J$1:J182),"")</f>
      </c>
      <c r="B182" s="17" t="s">
        <v>359</v>
      </c>
      <c r="C182" s="18" t="s">
        <v>360</v>
      </c>
      <c r="D182" s="19" t="s">
        <v>113</v>
      </c>
      <c r="E182" s="22" t="n">
        <v>1.8</v>
      </c>
      <c r="F182" s="18"/>
      <c r="G182" s="20"/>
      <c r="H182" s="18" t="s">
        <v>361</v>
      </c>
      <c r="I182" s="0"/>
      <c r="J182" s="2" t="s">
        <v>13</v>
      </c>
      <c r="K182" s="0"/>
      <c r="L182" s="0"/>
      <c r="M182" s="0"/>
      <c r="N182" s="0"/>
      <c r="O182" s="0"/>
      <c r="P182" s="0"/>
      <c r="T182" s="15"/>
      <c r="U182" s="25"/>
    </row>
    <row r="183" ht="33.75" customFormat="true" s="0">
      <c r="A183" s="16">
        <f>IF(J183&lt;&gt;"",COUNTA(J$1:J183),"")</f>
      </c>
      <c r="B183" s="17" t="s">
        <v>362</v>
      </c>
      <c r="C183" s="18" t="s">
        <v>363</v>
      </c>
      <c r="D183" s="19" t="s">
        <v>21</v>
      </c>
      <c r="E183" s="20" t="n">
        <v>12</v>
      </c>
      <c r="F183" s="18"/>
      <c r="G183" s="20"/>
      <c r="H183" s="18" t="s">
        <v>364</v>
      </c>
      <c r="I183" s="0"/>
      <c r="J183" s="2" t="s">
        <v>13</v>
      </c>
      <c r="K183" s="0"/>
      <c r="L183" s="0"/>
      <c r="M183" s="0"/>
      <c r="N183" s="0"/>
      <c r="O183" s="0"/>
      <c r="P183" s="0"/>
      <c r="T183" s="15"/>
      <c r="U183" s="25"/>
    </row>
    <row r="184" ht="45" customFormat="true" s="0">
      <c r="A184" s="16">
        <f>IF(J184&lt;&gt;"",COUNTA(J$1:J184),"")</f>
      </c>
      <c r="B184" s="17" t="s">
        <v>365</v>
      </c>
      <c r="C184" s="18" t="s">
        <v>366</v>
      </c>
      <c r="D184" s="19" t="s">
        <v>21</v>
      </c>
      <c r="E184" s="20" t="n">
        <v>4.5</v>
      </c>
      <c r="F184" s="18"/>
      <c r="G184" s="20"/>
      <c r="H184" s="18" t="s">
        <v>335</v>
      </c>
      <c r="I184" s="0"/>
      <c r="J184" s="2" t="s">
        <v>13</v>
      </c>
      <c r="K184" s="0"/>
      <c r="L184" s="0"/>
      <c r="M184" s="0"/>
      <c r="N184" s="0"/>
      <c r="O184" s="0"/>
      <c r="P184" s="0"/>
      <c r="T184" s="15"/>
      <c r="U184" s="25"/>
    </row>
    <row r="185" ht="22.5" customFormat="true" s="0">
      <c r="A185" s="16">
        <f>IF(J185&lt;&gt;"",COUNTA(J$1:J185),"")</f>
      </c>
      <c r="B185" s="17" t="s">
        <v>367</v>
      </c>
      <c r="C185" s="18" t="s">
        <v>368</v>
      </c>
      <c r="D185" s="19" t="s">
        <v>113</v>
      </c>
      <c r="E185" s="23" t="n">
        <v>0.09</v>
      </c>
      <c r="F185" s="18"/>
      <c r="G185" s="20"/>
      <c r="H185" s="18" t="s">
        <v>18</v>
      </c>
      <c r="I185" s="0"/>
      <c r="J185" s="2" t="s">
        <v>13</v>
      </c>
      <c r="K185" s="0"/>
      <c r="L185" s="0"/>
      <c r="M185" s="0"/>
      <c r="N185" s="0"/>
      <c r="O185" s="0"/>
      <c r="P185" s="0"/>
      <c r="T185" s="15"/>
      <c r="U185" s="25"/>
    </row>
    <row r="186" ht="33.75" customFormat="true" s="0">
      <c r="A186" s="16">
        <f>IF(J186&lt;&gt;"",COUNTA(J$1:J186),"")</f>
      </c>
      <c r="B186" s="17" t="s">
        <v>369</v>
      </c>
      <c r="C186" s="18" t="s">
        <v>370</v>
      </c>
      <c r="D186" s="19" t="s">
        <v>21</v>
      </c>
      <c r="E186" s="22" t="n">
        <v>4.5</v>
      </c>
      <c r="F186" s="18"/>
      <c r="G186" s="20"/>
      <c r="H186" s="18" t="s">
        <v>18</v>
      </c>
      <c r="I186" s="0"/>
      <c r="J186" s="2" t="s">
        <v>13</v>
      </c>
      <c r="K186" s="0"/>
      <c r="L186" s="0"/>
      <c r="M186" s="0"/>
      <c r="N186" s="0"/>
      <c r="O186" s="0"/>
      <c r="P186" s="0"/>
      <c r="T186" s="15"/>
      <c r="U186" s="25"/>
    </row>
    <row r="187" ht="12" customFormat="true" s="0">
      <c r="A187" s="14" t="s">
        <v>371</v>
      </c>
      <c r="B187" s="14"/>
      <c r="C187" s="14"/>
      <c r="D187" s="14"/>
      <c r="E187" s="14"/>
      <c r="F187" s="14"/>
      <c r="G187" s="14"/>
      <c r="H187" s="14"/>
      <c r="I187" s="0"/>
      <c r="J187" s="0"/>
      <c r="K187" s="0"/>
      <c r="L187" s="0"/>
      <c r="M187" s="0"/>
      <c r="N187" s="0"/>
      <c r="O187" s="0"/>
      <c r="P187" s="0"/>
      <c r="T187" s="15" t="s">
        <v>371</v>
      </c>
      <c r="U187" s="25"/>
    </row>
    <row r="188" ht="22.5" customFormat="true" s="0">
      <c r="A188" s="16">
        <f>IF(J188&lt;&gt;"",COUNTA(J$1:J188),"")</f>
      </c>
      <c r="B188" s="17" t="s">
        <v>372</v>
      </c>
      <c r="C188" s="18" t="s">
        <v>373</v>
      </c>
      <c r="D188" s="19" t="s">
        <v>64</v>
      </c>
      <c r="E188" s="20" t="n">
        <v>8.65178</v>
      </c>
      <c r="F188" s="18"/>
      <c r="G188" s="20"/>
      <c r="H188" s="18" t="s">
        <v>374</v>
      </c>
      <c r="I188" s="0"/>
      <c r="J188" s="2" t="s">
        <v>13</v>
      </c>
      <c r="K188" s="0"/>
      <c r="L188" s="0"/>
      <c r="M188" s="0"/>
      <c r="N188" s="0"/>
      <c r="O188" s="0"/>
      <c r="P188" s="0"/>
      <c r="T188" s="15"/>
      <c r="U188" s="25"/>
    </row>
    <row r="189" ht="22.5" customFormat="true" s="0">
      <c r="A189" s="16">
        <f>IF(J189&lt;&gt;"",COUNTA(J$1:J189),"")</f>
      </c>
      <c r="B189" s="17" t="s">
        <v>375</v>
      </c>
      <c r="C189" s="18" t="s">
        <v>376</v>
      </c>
      <c r="D189" s="19" t="s">
        <v>64</v>
      </c>
      <c r="E189" s="26" t="n">
        <v>8.65178</v>
      </c>
      <c r="F189" s="18"/>
      <c r="G189" s="20"/>
      <c r="H189" s="18" t="s">
        <v>18</v>
      </c>
      <c r="I189" s="0"/>
      <c r="J189" s="2" t="s">
        <v>13</v>
      </c>
      <c r="K189" s="0"/>
      <c r="L189" s="0"/>
      <c r="M189" s="0"/>
      <c r="N189" s="0"/>
      <c r="O189" s="0"/>
      <c r="P189" s="0"/>
      <c r="T189" s="15"/>
      <c r="U189" s="25"/>
    </row>
    <row r="190" ht="33.75" customFormat="true" s="0">
      <c r="A190" s="16">
        <f>IF(J190&lt;&gt;"",COUNTA(J$1:J190),"")</f>
      </c>
      <c r="B190" s="17" t="s">
        <v>377</v>
      </c>
      <c r="C190" s="18" t="s">
        <v>378</v>
      </c>
      <c r="D190" s="19" t="s">
        <v>379</v>
      </c>
      <c r="E190" s="26" t="n">
        <v>8.65178</v>
      </c>
      <c r="F190" s="18"/>
      <c r="G190" s="20"/>
      <c r="H190" s="18" t="s">
        <v>18</v>
      </c>
      <c r="I190" s="0"/>
      <c r="J190" s="2" t="s">
        <v>13</v>
      </c>
      <c r="K190" s="0"/>
      <c r="L190" s="0"/>
      <c r="M190" s="0"/>
      <c r="N190" s="0"/>
      <c r="O190" s="0"/>
      <c r="P190" s="0"/>
      <c r="T190" s="15"/>
      <c r="U190" s="25"/>
    </row>
    <row r="191" ht="101.25" customFormat="true" s="0">
      <c r="A191" s="16">
        <f>IF(J191&lt;&gt;"",COUNTA(J$1:J191),"")</f>
      </c>
      <c r="B191" s="17" t="s">
        <v>380</v>
      </c>
      <c r="C191" s="18" t="s">
        <v>381</v>
      </c>
      <c r="D191" s="19" t="s">
        <v>379</v>
      </c>
      <c r="E191" s="26" t="n">
        <v>8.65178</v>
      </c>
      <c r="F191" s="18"/>
      <c r="G191" s="20"/>
      <c r="H191" s="18" t="s">
        <v>18</v>
      </c>
      <c r="I191" s="0"/>
      <c r="J191" s="2" t="s">
        <v>13</v>
      </c>
      <c r="K191" s="0"/>
      <c r="L191" s="0"/>
      <c r="M191" s="0"/>
      <c r="N191" s="0"/>
      <c r="O191" s="0"/>
      <c r="P191" s="0"/>
      <c r="T191" s="15"/>
      <c r="U191" s="25"/>
    </row>
    <row r="192" customHeight="true" ht="39" customFormat="true" s="0">
      <c r="B192" s="30"/>
      <c r="C192" s="30"/>
      <c r="D192" s="30"/>
      <c r="E192" s="30"/>
      <c r="F192" s="30"/>
      <c r="G192" s="30"/>
      <c r="H192" s="30"/>
    </row>
    <row r="193" ht="11.25" customFormat="true" s="31">
      <c r="A193" s="32"/>
      <c r="B193" s="33" t="s">
        <v>382</v>
      </c>
      <c r="C193" s="34"/>
      <c r="D193" s="34"/>
      <c r="E193" s="34"/>
      <c r="F193" s="35"/>
      <c r="G193" s="35"/>
      <c r="H193" s="35"/>
      <c r="I193" s="0"/>
      <c r="J193" s="0"/>
      <c r="K193" s="0"/>
      <c r="L193" s="0"/>
      <c r="M193" s="0"/>
      <c r="N193" s="0"/>
      <c r="O193" s="0"/>
      <c r="P193" s="0"/>
      <c r="Q193" s="0"/>
      <c r="R193" s="0"/>
      <c r="S193" s="0"/>
      <c r="T193" s="36"/>
      <c r="U193" s="36"/>
      <c r="V193" s="37" t="s">
        <v>383</v>
      </c>
      <c r="W193" s="37" t="s">
        <v>383</v>
      </c>
      <c r="X193" s="37" t="s">
        <v>383</v>
      </c>
      <c r="Y193" s="38" t="s">
        <v>383</v>
      </c>
      <c r="Z193" s="38" t="s">
        <v>383</v>
      </c>
      <c r="AA193" s="38" t="s">
        <v>383</v>
      </c>
      <c r="AB193" s="37"/>
      <c r="AC193" s="37"/>
      <c r="AD193" s="37"/>
      <c r="AE193" s="38"/>
      <c r="AF193" s="38"/>
      <c r="AG193" s="38"/>
    </row>
    <row r="194" customHeight="true" ht="19.5" customFormat="true" s="31">
      <c r="A194" s="32"/>
      <c r="B194" s="39"/>
      <c r="C194" s="40" t="s">
        <v>384</v>
      </c>
      <c r="D194" s="40"/>
      <c r="E194" s="40"/>
      <c r="F194" s="40"/>
      <c r="G194" s="40"/>
      <c r="H194" s="40"/>
      <c r="T194" s="36"/>
      <c r="U194" s="36"/>
      <c r="V194" s="37"/>
      <c r="W194" s="37"/>
      <c r="X194" s="37"/>
      <c r="Y194" s="38"/>
      <c r="Z194" s="38"/>
      <c r="AA194" s="38"/>
      <c r="AB194" s="37"/>
      <c r="AC194" s="37"/>
      <c r="AD194" s="37"/>
      <c r="AE194" s="38"/>
      <c r="AF194" s="38"/>
      <c r="AG194" s="38"/>
    </row>
    <row r="195" ht="11.25" customFormat="true" s="31">
      <c r="A195" s="32"/>
      <c r="B195" s="33" t="s">
        <v>385</v>
      </c>
      <c r="C195" s="34"/>
      <c r="D195" s="34"/>
      <c r="E195" s="34"/>
      <c r="F195" s="35"/>
      <c r="G195" s="35"/>
      <c r="H195" s="35"/>
      <c r="I195" s="0"/>
      <c r="J195" s="0"/>
      <c r="K195" s="0"/>
      <c r="L195" s="0"/>
      <c r="M195" s="0"/>
      <c r="N195" s="0"/>
      <c r="O195" s="0"/>
      <c r="P195" s="0"/>
      <c r="Q195" s="0"/>
      <c r="R195" s="0"/>
      <c r="S195" s="0"/>
      <c r="T195" s="36"/>
      <c r="U195" s="36"/>
      <c r="V195" s="37"/>
      <c r="W195" s="37"/>
      <c r="X195" s="37"/>
      <c r="Y195" s="38"/>
      <c r="Z195" s="38"/>
      <c r="AA195" s="38"/>
      <c r="AB195" s="37" t="s">
        <v>383</v>
      </c>
      <c r="AC195" s="37" t="s">
        <v>383</v>
      </c>
      <c r="AD195" s="37" t="s">
        <v>383</v>
      </c>
      <c r="AE195" s="38" t="s">
        <v>383</v>
      </c>
      <c r="AF195" s="38" t="s">
        <v>383</v>
      </c>
      <c r="AG195" s="38" t="s">
        <v>383</v>
      </c>
    </row>
    <row r="196" customHeight="true" ht="19.5" customFormat="true" s="31">
      <c r="A196" s="32"/>
      <c r="C196" s="40" t="s">
        <v>384</v>
      </c>
      <c r="D196" s="40"/>
      <c r="E196" s="40"/>
      <c r="F196" s="40"/>
      <c r="G196" s="40"/>
      <c r="H196" s="40"/>
      <c r="T196" s="36"/>
      <c r="U196" s="36"/>
      <c r="V196" s="37"/>
      <c r="W196" s="37"/>
      <c r="X196" s="37"/>
      <c r="Y196" s="38"/>
      <c r="Z196" s="38"/>
      <c r="AA196" s="38"/>
      <c r="AB196" s="37"/>
      <c r="AC196" s="37"/>
      <c r="AD196" s="37"/>
      <c r="AE196" s="38"/>
      <c r="AF196" s="38"/>
      <c r="AG196" s="38"/>
    </row>
    <row r="198" customFormat="true" s="0">
      <c r="B198" s="41"/>
      <c r="D198" s="41"/>
      <c r="F198" s="41"/>
    </row>
  </sheetData>
  <mergeCells>
    <mergeCell ref="A2:H2"/>
    <mergeCell ref="G4:H4"/>
    <mergeCell ref="G5:H5"/>
    <mergeCell ref="A6:H6"/>
    <mergeCell ref="A20:H20"/>
    <mergeCell ref="A32:H32"/>
    <mergeCell ref="A41:H41"/>
    <mergeCell ref="A48:H48"/>
    <mergeCell ref="A52:H52"/>
    <mergeCell ref="A58:H58"/>
    <mergeCell ref="A64:H64"/>
    <mergeCell ref="A65:H65"/>
    <mergeCell ref="A73:H73"/>
    <mergeCell ref="A86:H86"/>
    <mergeCell ref="A98:H98"/>
    <mergeCell ref="A103:H103"/>
    <mergeCell ref="A108:H108"/>
    <mergeCell ref="A119:H119"/>
    <mergeCell ref="A127:H127"/>
    <mergeCell ref="A135:H135"/>
    <mergeCell ref="A147:H147"/>
    <mergeCell ref="A151:H151"/>
    <mergeCell ref="A160:H160"/>
    <mergeCell ref="A167:H167"/>
    <mergeCell ref="A171:H171"/>
    <mergeCell ref="A187:H187"/>
    <mergeCell ref="C193:E193"/>
    <mergeCell ref="F193:H193"/>
    <mergeCell ref="C194:H194"/>
    <mergeCell ref="C195:E195"/>
    <mergeCell ref="F195:H195"/>
    <mergeCell ref="C196:H196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2023-06-08T12:07:32.000Z</cp:lastPrinted>
  <dcterms:created xsi:type="dcterms:W3CDTF">2020-09-30T08:50:27.000Z</dcterms:created>
  <dcterms:modified xsi:type="dcterms:W3CDTF">2026-03-24T16:21:59.000Z</dcterms:modified>
</cp:coreProperties>
</file>